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findeterco.sharepoint.com/sites/DIRECCIONDEPLANEACIONDENEGOCIOSFIDUCIARIOS/Documentos compartidos/CI_SCJ2162_2022_SDSCJ/6. INFORME FINANCIERO/2025/7. JULIO 2025/Informe de Ejecución Julio 2025/"/>
    </mc:Choice>
  </mc:AlternateContent>
  <xr:revisionPtr revIDLastSave="931" documentId="13_ncr:1_{86465FE0-2279-4659-ACD2-956FFFFAC38D}" xr6:coauthVersionLast="47" xr6:coauthVersionMax="47" xr10:uidLastSave="{C4D57F41-FDFE-4ED6-B2B9-00EB01CF65B5}"/>
  <bookViews>
    <workbookView xWindow="-110" yWindow="-110" windowWidth="19420" windowHeight="11500" tabRatio="757" firstSheet="11" activeTab="14" xr2:uid="{00000000-000D-0000-FFFF-FFFF00000000}"/>
  </bookViews>
  <sheets>
    <sheet name="INDICE INFORME FINANCIERO" sheetId="15" r:id="rId1"/>
    <sheet name="FICHA TÉCNICA" sheetId="10" r:id="rId2"/>
    <sheet name="RESUMEN INFORME FINDETER" sheetId="11" r:id="rId3"/>
    <sheet name="DESEMBOLSOS" sheetId="3" r:id="rId4"/>
    <sheet name="SALDOS POR CDP" sheetId="6" r:id="rId5"/>
    <sheet name="E.F. CONTRATACIÓN DERIVADA" sheetId="1" r:id="rId6"/>
    <sheet name="SALDO FIC" sheetId="14" state="hidden" r:id="rId7"/>
    <sheet name="PAGOS ASISTENCIA TÉCNICA" sheetId="8" r:id="rId8"/>
    <sheet name="RENDIMIENTOS FINANCIEROS" sheetId="7" r:id="rId9"/>
    <sheet name="RESUMEN PRESUPUESTAL" sheetId="19" r:id="rId10"/>
    <sheet name="FLUJO DE CAJA" sheetId="18" r:id="rId11"/>
    <sheet name="INFORME GMF" sheetId="20" r:id="rId12"/>
    <sheet name="SALDO CTA DE AHO" sheetId="12" r:id="rId13"/>
    <sheet name="CONTROL RETENCIONES" sheetId="13" r:id="rId14"/>
    <sheet name="ASPECTOS RELEVANTES FINANCIEROS" sheetId="21" r:id="rId15"/>
  </sheets>
  <externalReferences>
    <externalReference r:id="rId16"/>
    <externalReference r:id="rId17"/>
    <externalReference r:id="rId18"/>
  </externalReferences>
  <definedNames>
    <definedName name="_xlnm._FilterDatabase" localSheetId="3" hidden="1">DESEMBOLSOS!$B$12:$CO$14</definedName>
    <definedName name="_xlnm._FilterDatabase" localSheetId="5" hidden="1">'E.F. CONTRATACIÓN DERIVADA'!$A$15:$MA$18</definedName>
    <definedName name="_xlnm._FilterDatabase" localSheetId="11" hidden="1">'INFORME GMF'!$N$13:$S$72</definedName>
    <definedName name="_xlnm._FilterDatabase" localSheetId="4" hidden="1">'SALDOS POR CDP'!$E$12:$AH$17</definedName>
    <definedName name="_xlnm.Print_Area" localSheetId="10">'FLUJO DE CAJA'!$A$1:$D$60</definedName>
    <definedName name="elnumero">[1]Parámetros!$B$3</definedName>
    <definedName name="eltipo">[1]Parámetros!$B$2</definedName>
    <definedName name="fchinicial">'[1]FICHA TÉCNICA'!$H$10</definedName>
    <definedName name="Informes">[1]Parámetros!$A$6:$E$41</definedName>
    <definedName name="MATRIZBASE" localSheetId="11">#REF!</definedName>
    <definedName name="MATRIZBASE" localSheetId="2">[2]CONSOLIDADO!$A$3:$AI$124</definedName>
    <definedName name="MATRIZBASE" localSheetId="9">#REF!</definedName>
    <definedName name="MATRIZBASE" localSheetId="12">[2]CONSOLIDADO!$A$3:$AI$124</definedName>
    <definedName name="MATRIZBASE">[3]CONSOLIDADO!$A$3:$AG$98</definedName>
    <definedName name="OBRA" localSheetId="2">'[2]PAGOS OBRA'!$A$3:$B$94</definedName>
    <definedName name="OBRA" localSheetId="12">'[2]PAGOS OBRA'!$A$3:$B$94</definedName>
    <definedName name="OBRA">'[3]PAGOS OBRA'!$A$3:$B$93</definedName>
    <definedName name="REMUNERACIÓN_FDT_EJECUCION">#REF!</definedName>
    <definedName name="VRFACT">'[1]REMUNERACIÓN FINDETER'!$D$17</definedName>
    <definedName name="VRFINDETER">'[1]REMUNERACIÓN FINDETER'!#REF!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11" l="1"/>
  <c r="J15" i="11"/>
  <c r="E15" i="11"/>
  <c r="F15" i="11"/>
  <c r="AD14" i="6"/>
  <c r="AC14" i="6"/>
  <c r="X14" i="6"/>
  <c r="Y14" i="6" l="1"/>
  <c r="M42" i="13"/>
  <c r="L42" i="13"/>
  <c r="K42" i="13"/>
  <c r="J42" i="13"/>
  <c r="M55" i="13" s="1"/>
  <c r="M56" i="13" s="1"/>
  <c r="I42" i="13"/>
  <c r="H42" i="13"/>
  <c r="CE16" i="1"/>
  <c r="CA16" i="1"/>
  <c r="BZ17" i="1"/>
  <c r="BZ16" i="1"/>
  <c r="BY17" i="1"/>
  <c r="BY16" i="1"/>
  <c r="BV17" i="1"/>
  <c r="BV16" i="1"/>
  <c r="B46" i="18"/>
  <c r="D54" i="18"/>
  <c r="B48" i="18"/>
  <c r="B47" i="18"/>
  <c r="B45" i="18"/>
  <c r="X71" i="20"/>
  <c r="X26" i="20"/>
  <c r="T71" i="20"/>
  <c r="T14" i="20"/>
  <c r="P36" i="20"/>
  <c r="P71" i="20" s="1"/>
  <c r="L71" i="20"/>
  <c r="L36" i="20"/>
  <c r="H71" i="20"/>
  <c r="H18" i="20"/>
  <c r="D71" i="20"/>
  <c r="D64" i="20"/>
  <c r="B26" i="18"/>
  <c r="B25" i="18"/>
  <c r="B24" i="18"/>
  <c r="B40" i="18"/>
  <c r="B41" i="18"/>
  <c r="I38" i="7"/>
  <c r="H38" i="7"/>
  <c r="G38" i="7"/>
  <c r="M54" i="13"/>
  <c r="M50" i="13"/>
  <c r="J54" i="13"/>
  <c r="J53" i="13"/>
  <c r="J52" i="13"/>
  <c r="J51" i="13"/>
  <c r="J50" i="13"/>
  <c r="G54" i="13"/>
  <c r="G53" i="13"/>
  <c r="G52" i="13"/>
  <c r="G51" i="13"/>
  <c r="G50" i="13"/>
  <c r="H38" i="13"/>
  <c r="H37" i="13"/>
  <c r="B37" i="13"/>
  <c r="D350" i="12"/>
  <c r="F344" i="12"/>
  <c r="F345" i="12" s="1"/>
  <c r="F346" i="12" s="1"/>
  <c r="F347" i="12" s="1"/>
  <c r="F348" i="12" s="1"/>
  <c r="I44" i="13"/>
  <c r="F349" i="12" l="1"/>
  <c r="F350" i="12" s="1"/>
  <c r="F351" i="12" s="1"/>
  <c r="F352" i="12" s="1"/>
  <c r="F353" i="12" s="1"/>
  <c r="F354" i="12" s="1"/>
  <c r="F355" i="12" s="1"/>
  <c r="F356" i="12" s="1"/>
  <c r="F357" i="12" s="1"/>
  <c r="F358" i="12" s="1"/>
  <c r="F359" i="12" s="1"/>
  <c r="M44" i="13" l="1"/>
  <c r="L44" i="13"/>
  <c r="K15" i="11" l="1"/>
  <c r="BR16" i="1"/>
  <c r="BR17" i="1"/>
  <c r="BJ17" i="1"/>
  <c r="H37" i="7"/>
  <c r="G37" i="7"/>
  <c r="I37" i="7" s="1"/>
  <c r="G55" i="13"/>
  <c r="P34" i="20"/>
  <c r="X24" i="20"/>
  <c r="L33" i="20"/>
  <c r="L34" i="20"/>
  <c r="H16" i="20"/>
  <c r="D62" i="20"/>
  <c r="E26" i="11"/>
  <c r="N25" i="8" l="1"/>
  <c r="BN17" i="1"/>
  <c r="BN16" i="1"/>
  <c r="P31" i="20" l="1"/>
  <c r="P32" i="20" s="1"/>
  <c r="X22" i="20"/>
  <c r="L32" i="20"/>
  <c r="H14" i="20"/>
  <c r="D60" i="20"/>
  <c r="H36" i="7"/>
  <c r="G36" i="7"/>
  <c r="I36" i="7" s="1"/>
  <c r="H29" i="13"/>
  <c r="BF17" i="1" l="1"/>
  <c r="BF16" i="1"/>
  <c r="H31" i="13" l="1"/>
  <c r="H28" i="13"/>
  <c r="L47" i="13"/>
  <c r="G14" i="7" l="1"/>
  <c r="E35" i="7"/>
  <c r="H35" i="7" s="1"/>
  <c r="F37" i="6"/>
  <c r="D37" i="6"/>
  <c r="G36" i="6"/>
  <c r="G37" i="6" s="1"/>
  <c r="H36" i="6" l="1"/>
  <c r="H37" i="6" s="1"/>
  <c r="I37" i="6"/>
  <c r="X20" i="20" l="1"/>
  <c r="P30" i="20"/>
  <c r="L30" i="20"/>
  <c r="D58" i="20"/>
  <c r="G35" i="7"/>
  <c r="I35" i="7" s="1"/>
  <c r="J47" i="13"/>
  <c r="H27" i="13"/>
  <c r="P26" i="13"/>
  <c r="P44" i="13" s="1"/>
  <c r="H26" i="13"/>
  <c r="I47" i="13" l="1"/>
  <c r="E34" i="7"/>
  <c r="H34" i="7" s="1"/>
  <c r="E27" i="11"/>
  <c r="N14" i="6" l="1"/>
  <c r="D43" i="18" l="1"/>
  <c r="D276" i="12"/>
  <c r="P27" i="20"/>
  <c r="P28" i="20" s="1"/>
  <c r="L28" i="20"/>
  <c r="D56" i="20"/>
  <c r="G34" i="7"/>
  <c r="BB17" i="1"/>
  <c r="BB16" i="1"/>
  <c r="AX16" i="1"/>
  <c r="H25" i="13"/>
  <c r="H24" i="13"/>
  <c r="J37" i="7" l="1"/>
  <c r="J38" i="7"/>
  <c r="G15" i="11"/>
  <c r="I34" i="7"/>
  <c r="J36" i="7"/>
  <c r="J35" i="7"/>
  <c r="H23" i="13" l="1"/>
  <c r="AX17" i="1"/>
  <c r="X18" i="20" l="1"/>
  <c r="P26" i="20"/>
  <c r="L26" i="20"/>
  <c r="D54" i="20"/>
  <c r="H39" i="7"/>
  <c r="J39" i="7" s="1"/>
  <c r="E33" i="7"/>
  <c r="H33" i="7" s="1"/>
  <c r="G33" i="7"/>
  <c r="R44" i="13"/>
  <c r="S44" i="13"/>
  <c r="K44" i="13" l="1"/>
  <c r="K47" i="13" s="1"/>
  <c r="I33" i="7"/>
  <c r="J34" i="7"/>
  <c r="E32" i="7"/>
  <c r="H32" i="7" s="1"/>
  <c r="H22" i="13" l="1"/>
  <c r="M47" i="13" l="1"/>
  <c r="AT17" i="1"/>
  <c r="AT16" i="1"/>
  <c r="E31" i="7"/>
  <c r="G39" i="7"/>
  <c r="G32" i="7"/>
  <c r="G22" i="7"/>
  <c r="I22" i="7" s="1"/>
  <c r="G30" i="7"/>
  <c r="I30" i="7" s="1"/>
  <c r="X16" i="20"/>
  <c r="T12" i="20"/>
  <c r="P24" i="20"/>
  <c r="L23" i="20"/>
  <c r="L24" i="20" s="1"/>
  <c r="D52" i="20"/>
  <c r="I32" i="7" l="1"/>
  <c r="J33" i="7"/>
  <c r="I39" i="7"/>
  <c r="I40" i="7" s="1"/>
  <c r="E31" i="11"/>
  <c r="H14" i="13"/>
  <c r="H11" i="13"/>
  <c r="H10" i="13"/>
  <c r="V17" i="1"/>
  <c r="N24" i="8" l="1"/>
  <c r="AP17" i="1"/>
  <c r="AP16" i="1"/>
  <c r="D22" i="18"/>
  <c r="P22" i="20"/>
  <c r="Q13" i="13"/>
  <c r="Q10" i="13"/>
  <c r="Q44" i="13" s="1"/>
  <c r="X14" i="20"/>
  <c r="E29" i="11" l="1"/>
  <c r="H18" i="13"/>
  <c r="H17" i="13"/>
  <c r="L22" i="20"/>
  <c r="H12" i="20"/>
  <c r="D50" i="20"/>
  <c r="H31" i="7"/>
  <c r="J31" i="7" s="1"/>
  <c r="G31" i="7"/>
  <c r="I31" i="7" l="1"/>
  <c r="J32" i="7"/>
  <c r="AL16" i="1"/>
  <c r="AL17" i="1"/>
  <c r="X12" i="20"/>
  <c r="P20" i="20"/>
  <c r="L20" i="20"/>
  <c r="D48" i="20"/>
  <c r="CB17" i="1" l="1"/>
  <c r="H20" i="13"/>
  <c r="H19" i="13"/>
  <c r="H12" i="13"/>
  <c r="H13" i="13"/>
  <c r="H15" i="13"/>
  <c r="H16" i="13"/>
  <c r="H9" i="13"/>
  <c r="G56" i="13" l="1"/>
  <c r="J56" i="13"/>
  <c r="H47" i="13"/>
  <c r="B12" i="19"/>
  <c r="D9" i="19"/>
  <c r="E33" i="11" l="1"/>
  <c r="X10" i="20"/>
  <c r="P18" i="20"/>
  <c r="E15" i="7"/>
  <c r="E13" i="7"/>
  <c r="H13" i="7" s="1"/>
  <c r="J13" i="7" s="1"/>
  <c r="E30" i="7"/>
  <c r="H30" i="7" s="1"/>
  <c r="AH16" i="1"/>
  <c r="L18" i="20"/>
  <c r="D42" i="20"/>
  <c r="D46" i="20"/>
  <c r="E30" i="11" l="1"/>
  <c r="B36" i="18"/>
  <c r="E27" i="7"/>
  <c r="H27" i="7" s="1"/>
  <c r="Z14" i="6"/>
  <c r="AD16" i="1" l="1"/>
  <c r="P16" i="20" l="1"/>
  <c r="L16" i="20"/>
  <c r="E28" i="11"/>
  <c r="E29" i="7"/>
  <c r="AA14" i="6" l="1"/>
  <c r="D44" i="20"/>
  <c r="E28" i="7" l="1"/>
  <c r="H28" i="7" s="1"/>
  <c r="E26" i="7"/>
  <c r="E14" i="7"/>
  <c r="G28" i="7"/>
  <c r="I28" i="7" s="1"/>
  <c r="L14" i="20" l="1"/>
  <c r="G29" i="7"/>
  <c r="G27" i="7"/>
  <c r="I27" i="7" s="1"/>
  <c r="G26" i="7"/>
  <c r="H29" i="7"/>
  <c r="J29" i="7" s="1"/>
  <c r="G31" i="6"/>
  <c r="G30" i="6"/>
  <c r="G25" i="6"/>
  <c r="G24" i="6"/>
  <c r="I26" i="7" l="1"/>
  <c r="J27" i="7"/>
  <c r="I29" i="7"/>
  <c r="J30" i="7"/>
  <c r="J28" i="7"/>
  <c r="T10" i="20"/>
  <c r="D40" i="20"/>
  <c r="D15" i="18"/>
  <c r="D11" i="18"/>
  <c r="L14" i="6"/>
  <c r="M14" i="6" s="1"/>
  <c r="B35" i="18" l="1"/>
  <c r="D17" i="18"/>
  <c r="AB5" i="10" l="1"/>
  <c r="L23" i="8"/>
  <c r="N23" i="8" s="1"/>
  <c r="D38" i="20" l="1"/>
  <c r="H26" i="7" l="1"/>
  <c r="F26" i="6" l="1"/>
  <c r="G26" i="6" l="1"/>
  <c r="P14" i="20" l="1"/>
  <c r="P12" i="20"/>
  <c r="D36" i="20"/>
  <c r="D38" i="18"/>
  <c r="G25" i="7" l="1"/>
  <c r="E25" i="7"/>
  <c r="H25" i="7" s="1"/>
  <c r="I25" i="7" l="1"/>
  <c r="J26" i="7"/>
  <c r="P10" i="20"/>
  <c r="B34" i="18" l="1"/>
  <c r="L12" i="20"/>
  <c r="D34" i="20"/>
  <c r="G24" i="7"/>
  <c r="E24" i="7"/>
  <c r="H24" i="7" s="1"/>
  <c r="AE14" i="6"/>
  <c r="L10" i="20"/>
  <c r="I24" i="7" l="1"/>
  <c r="J25" i="7"/>
  <c r="B33" i="18"/>
  <c r="D32" i="20"/>
  <c r="G23" i="7"/>
  <c r="I23" i="7" s="1"/>
  <c r="E23" i="7"/>
  <c r="H23" i="7" s="1"/>
  <c r="J23" i="7" s="1"/>
  <c r="V16" i="1"/>
  <c r="CB16" i="1" l="1"/>
  <c r="J24" i="7"/>
  <c r="D30" i="20"/>
  <c r="E22" i="7"/>
  <c r="H22" i="7" s="1"/>
  <c r="D28" i="20"/>
  <c r="G21" i="7"/>
  <c r="I21" i="7" s="1"/>
  <c r="E21" i="7"/>
  <c r="H21" i="7" s="1"/>
  <c r="G14" i="6"/>
  <c r="I14" i="6" s="1"/>
  <c r="O14" i="6" s="1"/>
  <c r="H10" i="20"/>
  <c r="D26" i="20"/>
  <c r="G24" i="8"/>
  <c r="G25" i="8"/>
  <c r="G26" i="8"/>
  <c r="G27" i="8"/>
  <c r="G28" i="8"/>
  <c r="G23" i="8"/>
  <c r="E20" i="7"/>
  <c r="H20" i="7" s="1"/>
  <c r="G20" i="7"/>
  <c r="I20" i="7" s="1"/>
  <c r="D24" i="20"/>
  <c r="G19" i="7"/>
  <c r="I19" i="7" s="1"/>
  <c r="E19" i="7"/>
  <c r="H19" i="7" s="1"/>
  <c r="J20" i="7" l="1"/>
  <c r="J21" i="7"/>
  <c r="J22" i="7"/>
  <c r="P14" i="6"/>
  <c r="R14" i="6"/>
  <c r="B32" i="18"/>
  <c r="G29" i="8"/>
  <c r="G16" i="7"/>
  <c r="I16" i="7" s="1"/>
  <c r="D22" i="20" l="1"/>
  <c r="G18" i="7"/>
  <c r="E18" i="7"/>
  <c r="H18" i="7" s="1"/>
  <c r="E17" i="7"/>
  <c r="H17" i="7" s="1"/>
  <c r="J17" i="7" s="1"/>
  <c r="I18" i="7" l="1"/>
  <c r="J19" i="7"/>
  <c r="D19" i="20"/>
  <c r="G17" i="7"/>
  <c r="I17" i="7" s="1"/>
  <c r="E16" i="7"/>
  <c r="H16" i="7" s="1"/>
  <c r="D16" i="20"/>
  <c r="D17" i="20" s="1"/>
  <c r="J18" i="7" l="1"/>
  <c r="D14" i="20"/>
  <c r="D15" i="20" s="1"/>
  <c r="D9" i="20"/>
  <c r="D10" i="20" s="1"/>
  <c r="G15" i="7"/>
  <c r="I15" i="7" s="1"/>
  <c r="H15" i="7"/>
  <c r="J15" i="7" s="1"/>
  <c r="S17" i="1"/>
  <c r="S16" i="1"/>
  <c r="B20" i="19"/>
  <c r="D11" i="20"/>
  <c r="D13" i="20" s="1"/>
  <c r="B10" i="19"/>
  <c r="B31" i="18" l="1"/>
  <c r="D29" i="18" s="1"/>
  <c r="CD16" i="1"/>
  <c r="J16" i="7"/>
  <c r="CA17" i="1"/>
  <c r="CD17" i="1"/>
  <c r="CE17" i="1"/>
  <c r="B15" i="19"/>
  <c r="U14" i="6"/>
  <c r="V14" i="6" s="1"/>
  <c r="H26" i="6"/>
  <c r="I26" i="6" s="1"/>
  <c r="H32" i="6"/>
  <c r="B16" i="19"/>
  <c r="D51" i="18" l="1"/>
  <c r="D56" i="18" s="1"/>
  <c r="D14" i="19"/>
  <c r="D19" i="18"/>
  <c r="D58" i="18" l="1"/>
  <c r="AB14" i="6"/>
  <c r="AF14" i="6" s="1"/>
  <c r="I14" i="7"/>
  <c r="H14" i="7"/>
  <c r="D15" i="11"/>
  <c r="I5" i="10"/>
  <c r="G13" i="7"/>
  <c r="I13" i="7" s="1"/>
  <c r="G12" i="7"/>
  <c r="I12" i="7" s="1"/>
  <c r="G11" i="7"/>
  <c r="H12" i="7"/>
  <c r="H11" i="7"/>
  <c r="H40" i="7" s="1"/>
  <c r="L15" i="11" s="1"/>
  <c r="L14" i="3"/>
  <c r="M14" i="3"/>
  <c r="M13" i="3"/>
  <c r="B21" i="19"/>
  <c r="J14" i="7" l="1"/>
  <c r="I11" i="7"/>
  <c r="G40" i="7"/>
  <c r="G32" i="6"/>
  <c r="I32" i="6" s="1"/>
  <c r="M15" i="11" l="1"/>
  <c r="N15" i="11" s="1"/>
  <c r="B11" i="19"/>
  <c r="D26" i="6"/>
  <c r="D32" i="6"/>
  <c r="D13" i="19" l="1"/>
  <c r="D19" i="19" s="1"/>
  <c r="D22" i="19" s="1"/>
  <c r="F32" i="6"/>
  <c r="K13" i="3" l="1"/>
  <c r="I14" i="3"/>
  <c r="D10" i="8" l="1"/>
  <c r="F14" i="14" l="1"/>
  <c r="F13" i="12" l="1"/>
  <c r="F14" i="12" s="1"/>
  <c r="F15" i="12" s="1"/>
  <c r="F20" i="12" s="1"/>
  <c r="F21" i="12" l="1"/>
  <c r="F25" i="12" s="1"/>
  <c r="F26" i="12" s="1"/>
  <c r="F27" i="12" s="1"/>
  <c r="F28" i="12" s="1"/>
  <c r="F29" i="12" s="1"/>
  <c r="F30" i="12" s="1"/>
  <c r="F31" i="12" s="1"/>
  <c r="F32" i="12" s="1"/>
  <c r="F33" i="12" s="1"/>
  <c r="F34" i="12" s="1"/>
  <c r="CB18" i="1" l="1"/>
  <c r="F38" i="12" l="1"/>
  <c r="G14" i="3"/>
  <c r="F39" i="12" l="1"/>
  <c r="F40" i="12" s="1"/>
  <c r="F41" i="12" s="1"/>
  <c r="F42" i="12" s="1"/>
  <c r="F43" i="12" s="1"/>
  <c r="F44" i="12" s="1"/>
  <c r="F14" i="3"/>
  <c r="F48" i="12" l="1"/>
  <c r="F49" i="12" s="1"/>
  <c r="F50" i="12" s="1"/>
  <c r="F51" i="12" s="1"/>
  <c r="K14" i="3"/>
  <c r="L13" i="3"/>
  <c r="F55" i="12" l="1"/>
  <c r="F56" i="12" s="1"/>
  <c r="F57" i="12" s="1"/>
  <c r="F58" i="12" s="1"/>
  <c r="F59" i="12" s="1"/>
  <c r="F60" i="12" s="1"/>
  <c r="F61" i="12" s="1"/>
  <c r="F66" i="12" s="1"/>
  <c r="F67" i="12" s="1"/>
  <c r="F72" i="12" l="1"/>
  <c r="F73" i="12" s="1"/>
  <c r="F74" i="12" s="1"/>
  <c r="F75" i="12" s="1"/>
  <c r="F76" i="12" s="1"/>
  <c r="F68" i="12"/>
  <c r="F81" i="12" l="1"/>
  <c r="F82" i="12" s="1"/>
  <c r="F83" i="12" s="1"/>
  <c r="F77" i="12"/>
  <c r="F84" i="12" l="1"/>
  <c r="F88" i="12"/>
  <c r="F89" i="12" s="1"/>
  <c r="F90" i="12" s="1"/>
  <c r="F91" i="12" s="1"/>
  <c r="F92" i="12" s="1"/>
  <c r="F93" i="12" s="1"/>
  <c r="F97" i="12" s="1"/>
  <c r="F98" i="12" s="1"/>
  <c r="F99" i="12" s="1"/>
  <c r="F100" i="12" s="1"/>
  <c r="F104" i="12" s="1"/>
  <c r="F105" i="12" s="1"/>
  <c r="F106" i="12" s="1"/>
  <c r="F107" i="12" s="1"/>
  <c r="F111" i="12" s="1"/>
  <c r="F112" i="12" s="1"/>
  <c r="F113" i="12" s="1"/>
  <c r="F114" i="12" s="1"/>
  <c r="F115" i="12" s="1"/>
  <c r="F116" i="12" s="1"/>
  <c r="F120" i="12" s="1"/>
  <c r="F121" i="12" s="1"/>
  <c r="F122" i="12" s="1"/>
  <c r="F123" i="12" s="1"/>
  <c r="F124" i="12" s="1"/>
  <c r="F125" i="12" s="1"/>
  <c r="F126" i="12" s="1"/>
  <c r="F127" i="12" s="1"/>
  <c r="F131" i="12" l="1"/>
  <c r="F132" i="12" s="1"/>
  <c r="F133" i="12" s="1"/>
  <c r="F134" i="12" s="1"/>
  <c r="F135" i="12" s="1"/>
  <c r="F136" i="12" s="1"/>
  <c r="F137" i="12" s="1"/>
  <c r="F138" i="12" s="1"/>
  <c r="F139" i="12" l="1"/>
  <c r="F143" i="12" s="1"/>
  <c r="F144" i="12" s="1"/>
  <c r="F145" i="12" s="1"/>
  <c r="F146" i="12" l="1"/>
  <c r="F150" i="12" l="1"/>
  <c r="F151" i="12" s="1"/>
  <c r="F152" i="12" s="1"/>
  <c r="F153" i="12" s="1"/>
  <c r="F154" i="12" s="1"/>
  <c r="F155" i="12" s="1"/>
  <c r="F156" i="12" s="1"/>
  <c r="F157" i="12" s="1"/>
  <c r="F161" i="12" s="1"/>
  <c r="F162" i="12" s="1"/>
  <c r="F163" i="12" s="1"/>
  <c r="F164" i="12" s="1"/>
  <c r="F165" i="12" s="1"/>
  <c r="F166" i="12" s="1"/>
  <c r="F167" i="12" s="1"/>
  <c r="F168" i="12" s="1"/>
  <c r="F169" i="12" s="1"/>
  <c r="F170" i="12" l="1"/>
  <c r="F174" i="12" s="1"/>
  <c r="F175" i="12" s="1"/>
  <c r="F176" i="12" s="1"/>
  <c r="F177" i="12" s="1"/>
  <c r="F178" i="12" s="1"/>
  <c r="F179" i="12" s="1"/>
  <c r="F180" i="12" s="1"/>
  <c r="F181" i="12" s="1"/>
  <c r="F182" i="12" s="1"/>
  <c r="F183" i="12" s="1"/>
  <c r="F184" i="12" s="1"/>
  <c r="F185" i="12" s="1"/>
  <c r="F186" i="12" s="1"/>
  <c r="F187" i="12" s="1"/>
  <c r="F188" i="12" s="1"/>
  <c r="F189" i="12" s="1"/>
  <c r="F190" i="12" l="1"/>
  <c r="F194" i="12" s="1"/>
  <c r="F195" i="12" s="1"/>
  <c r="F196" i="12" s="1"/>
  <c r="F197" i="12" s="1"/>
  <c r="F198" i="12" s="1"/>
  <c r="F199" i="12" s="1"/>
  <c r="F200" i="12" s="1"/>
  <c r="F201" i="12" s="1"/>
  <c r="F202" i="12" s="1"/>
  <c r="F203" i="12" s="1"/>
  <c r="F204" i="12" s="1"/>
  <c r="F205" i="12" s="1"/>
  <c r="F209" i="12" s="1"/>
  <c r="F210" i="12" s="1"/>
  <c r="F211" i="12" s="1"/>
  <c r="F212" i="12" s="1"/>
  <c r="F213" i="12" s="1"/>
  <c r="F214" i="12" s="1"/>
  <c r="F215" i="12" s="1"/>
  <c r="F216" i="12" s="1"/>
  <c r="F217" i="12" s="1"/>
  <c r="F218" i="12" s="1"/>
  <c r="F219" i="12" s="1"/>
  <c r="F220" i="12" s="1"/>
  <c r="F221" i="12" s="1"/>
  <c r="F222" i="12" l="1"/>
  <c r="F226" i="12" l="1"/>
  <c r="F227" i="12" s="1"/>
  <c r="F228" i="12" s="1"/>
  <c r="F229" i="12" s="1"/>
  <c r="F230" i="12" s="1"/>
  <c r="F231" i="12" s="1"/>
  <c r="F232" i="12" s="1"/>
  <c r="F233" i="12" s="1"/>
  <c r="F234" i="12" s="1"/>
  <c r="F235" i="12" s="1"/>
  <c r="F236" i="12" s="1"/>
  <c r="F237" i="12" s="1"/>
  <c r="F238" i="12" s="1"/>
  <c r="F239" i="12" s="1"/>
  <c r="F242" i="12" s="1"/>
  <c r="F243" i="12" l="1"/>
  <c r="F244" i="12" s="1"/>
  <c r="F245" i="12" s="1"/>
  <c r="F246" i="12" s="1"/>
  <c r="F247" i="12" s="1"/>
  <c r="F248" i="12" s="1"/>
  <c r="F249" i="12" s="1"/>
  <c r="N20" i="11"/>
  <c r="F250" i="12" l="1"/>
  <c r="F251" i="12" s="1"/>
  <c r="F252" i="12" s="1"/>
  <c r="F253" i="12" s="1"/>
  <c r="F254" i="12" s="1"/>
  <c r="F255" i="12" s="1"/>
  <c r="F256" i="12" s="1"/>
  <c r="F257" i="12" s="1"/>
  <c r="F260" i="12" s="1"/>
  <c r="F261" i="12" l="1"/>
  <c r="F262" i="12" s="1"/>
  <c r="F263" i="12" s="1"/>
  <c r="F264" i="12" s="1"/>
  <c r="F265" i="12" s="1"/>
  <c r="F266" i="12" s="1"/>
  <c r="F267" i="12" s="1"/>
  <c r="F268" i="12" l="1"/>
  <c r="F269" i="12" s="1"/>
  <c r="F272" i="12" l="1"/>
  <c r="F273" i="12" s="1"/>
  <c r="F274" i="12" s="1"/>
  <c r="F275" i="12" s="1"/>
  <c r="F276" i="12" s="1"/>
  <c r="F277" i="12" s="1"/>
  <c r="F278" i="12" s="1"/>
  <c r="F279" i="12" s="1"/>
  <c r="F280" i="12" s="1"/>
  <c r="F281" i="12" s="1"/>
  <c r="F282" i="12" s="1"/>
  <c r="F285" i="12" s="1"/>
  <c r="F286" i="12" s="1"/>
  <c r="F287" i="12" s="1"/>
  <c r="F288" i="12" s="1"/>
  <c r="F289" i="12" s="1"/>
  <c r="F290" i="12" s="1"/>
  <c r="F291" i="12" s="1"/>
  <c r="F292" i="12" s="1"/>
  <c r="F293" i="12" s="1"/>
  <c r="F294" i="12" s="1"/>
  <c r="F295" i="12" s="1"/>
  <c r="F296" i="12" s="1"/>
  <c r="F297" i="12" s="1"/>
  <c r="F298" i="12" s="1"/>
  <c r="F299" i="12" s="1"/>
  <c r="F300" i="12" s="1"/>
  <c r="F301" i="12" s="1"/>
  <c r="F302" i="12" s="1"/>
  <c r="F303" i="12" l="1"/>
  <c r="F306" i="12" s="1"/>
  <c r="F307" i="12" s="1"/>
  <c r="F308" i="12" s="1"/>
  <c r="F309" i="12" s="1"/>
  <c r="F310" i="12" s="1"/>
  <c r="F311" i="12" s="1"/>
  <c r="F312" i="12" s="1"/>
  <c r="F313" i="12" s="1"/>
  <c r="F314" i="12" s="1"/>
  <c r="F315" i="12" s="1"/>
  <c r="F316" i="12" s="1"/>
  <c r="F317" i="12" s="1"/>
  <c r="F318" i="12" s="1"/>
  <c r="F319" i="12" l="1"/>
  <c r="F322" i="12" s="1"/>
  <c r="F323" i="12" s="1"/>
  <c r="F324" i="12" s="1"/>
  <c r="F325" i="12" s="1"/>
  <c r="F326" i="12" s="1"/>
  <c r="F327" i="12" s="1"/>
  <c r="F328" i="12" s="1"/>
  <c r="F329" i="12" s="1"/>
  <c r="F330" i="12" s="1"/>
  <c r="F331" i="12" s="1"/>
  <c r="F332" i="12" s="1"/>
  <c r="F333" i="12" s="1"/>
  <c r="F334" i="12" s="1"/>
  <c r="F335" i="12" s="1"/>
  <c r="F336" i="12" s="1"/>
  <c r="F337" i="12" s="1"/>
  <c r="F338" i="12" s="1"/>
  <c r="E34" i="11" l="1"/>
  <c r="I34" i="11" s="1"/>
  <c r="F339" i="12"/>
  <c r="F342" i="12" s="1"/>
  <c r="F343" i="12" s="1"/>
  <c r="F360"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AREVALO CABRA</author>
  </authors>
  <commentList>
    <comment ref="F3" authorId="0" shapeId="0" xr:uid="{6782AAD7-F977-4FBA-83BB-BD9997E34BE2}">
      <text>
        <r>
          <rPr>
            <b/>
            <sz val="9"/>
            <color indexed="81"/>
            <rFont val="Tahoma"/>
            <family val="2"/>
          </rPr>
          <t>Usuario:</t>
        </r>
        <r>
          <rPr>
            <sz val="9"/>
            <color indexed="81"/>
            <rFont val="Tahoma"/>
            <family val="2"/>
          </rPr>
          <t xml:space="preserve">
</t>
        </r>
        <r>
          <rPr>
            <sz val="10"/>
            <color indexed="81"/>
            <rFont val="Tahoma"/>
            <family val="2"/>
          </rPr>
          <t>a. vigente
b. suspendido
c. En Liquidación
d. Liquidado
e. Terminado
f. Terminación Anticipada
g. No Ejecutado
h. Pendiente Acta de Inicio</t>
        </r>
      </text>
    </comment>
    <comment ref="G3" authorId="0" shapeId="0" xr:uid="{3601901C-2ACF-4C46-8D86-E3D828FB4C50}">
      <text>
        <r>
          <rPr>
            <b/>
            <sz val="9"/>
            <color indexed="81"/>
            <rFont val="Tahoma"/>
            <family val="2"/>
          </rPr>
          <t>MARIA PAULA AREVALO CABRA:</t>
        </r>
        <r>
          <rPr>
            <sz val="9"/>
            <color indexed="81"/>
            <rFont val="Tahoma"/>
            <family val="2"/>
          </rPr>
          <t xml:space="preserve">
Acorde con los sectores determinados por la Entidad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L13" authorId="0" shapeId="0" xr:uid="{FC9195CA-7822-4F02-BC71-4CC5D05054AC}">
      <text>
        <r>
          <rPr>
            <b/>
            <sz val="9"/>
            <color indexed="81"/>
            <rFont val="Tahoma"/>
            <family val="2"/>
          </rPr>
          <t>El valor de $235.527.979 corresponde al descuento de 1,1% Estampilla Universidad Distrital Francisco José de Caldas. Como se evidencia en la imagen adjunta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H14" authorId="0" shapeId="0" xr:uid="{105F8F3C-1C43-4F22-BA38-ACF9DF786383}">
      <text>
        <r>
          <rPr>
            <sz val="9"/>
            <color indexed="81"/>
            <rFont val="Tahoma"/>
            <family val="2"/>
          </rPr>
          <t xml:space="preserve">El valor de $235.527.979 corresponde al descuento de 1,1% Estampilla Universidad Distrital Francisco José de Caldas.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MAX ISRAEL CABALLERO MENDOZA</author>
    <author>NORMA CONSTANZA MURILLO ROJAS</author>
  </authors>
  <commentList>
    <comment ref="E13" authorId="0" shapeId="0" xr:uid="{F58BBBF5-6CB7-480F-B2E6-DE44D1E8DF31}">
      <text>
        <r>
          <rPr>
            <b/>
            <sz val="9"/>
            <color indexed="81"/>
            <rFont val="Tahoma"/>
            <family val="2"/>
          </rPr>
          <t>Se ajustaron 0,46 centravos por aproximación al peso</t>
        </r>
        <r>
          <rPr>
            <sz val="9"/>
            <color indexed="81"/>
            <rFont val="Tahoma"/>
            <family val="2"/>
          </rPr>
          <t xml:space="preserve">
</t>
        </r>
      </text>
    </comment>
    <comment ref="E14" authorId="0" shapeId="0" xr:uid="{4533A3AE-7FBA-4009-8976-D86A72E21D19}">
      <text>
        <r>
          <rPr>
            <b/>
            <sz val="9"/>
            <color indexed="81"/>
            <rFont val="Tahoma"/>
            <family val="2"/>
          </rPr>
          <t>Se ajustaron 0,49 centravos por aproximación al peso</t>
        </r>
      </text>
    </comment>
    <comment ref="E15" authorId="0" shapeId="0" xr:uid="{87C04227-DF88-4DF8-A734-484B2CE7B32E}">
      <text>
        <r>
          <rPr>
            <b/>
            <sz val="9"/>
            <color indexed="81"/>
            <rFont val="Tahoma"/>
            <family val="2"/>
          </rPr>
          <t>Se ajustaron 0,13 centravos por aproximación al peso</t>
        </r>
        <r>
          <rPr>
            <sz val="9"/>
            <color indexed="81"/>
            <rFont val="Tahoma"/>
            <family val="2"/>
          </rPr>
          <t xml:space="preserve">
</t>
        </r>
      </text>
    </comment>
    <comment ref="E16" authorId="0" shapeId="0" xr:uid="{8CCCD18D-4C09-4A52-80C5-7E476C08F62E}">
      <text>
        <r>
          <rPr>
            <b/>
            <sz val="9"/>
            <color indexed="81"/>
            <rFont val="Tahoma"/>
            <family val="2"/>
          </rPr>
          <t>Se ajustaron 0,11 centravos por aproximación al peso</t>
        </r>
        <r>
          <rPr>
            <sz val="9"/>
            <color indexed="81"/>
            <rFont val="Tahoma"/>
            <family val="2"/>
          </rPr>
          <t xml:space="preserve">
</t>
        </r>
      </text>
    </comment>
    <comment ref="E17" authorId="0" shapeId="0" xr:uid="{11E19970-4115-47DF-8A2F-4E5A3E33D858}">
      <text>
        <r>
          <rPr>
            <b/>
            <sz val="9"/>
            <color indexed="81"/>
            <rFont val="Tahoma"/>
            <family val="2"/>
          </rPr>
          <t>Se ajustaron 0,42 centravos por aproximación al peso</t>
        </r>
      </text>
    </comment>
    <comment ref="E18" authorId="0" shapeId="0" xr:uid="{EF3DAACD-0E18-4BF4-A0F5-7A4066F1CFE2}">
      <text>
        <r>
          <rPr>
            <b/>
            <sz val="9"/>
            <color indexed="81"/>
            <rFont val="Tahoma"/>
            <family val="2"/>
          </rPr>
          <t>Se ajustaron 0,9 centravos por aproximación al peso</t>
        </r>
      </text>
    </comment>
    <comment ref="E19" authorId="0" shapeId="0" xr:uid="{A0695FC8-8E3B-4CFB-9F2B-72BE307D3EFB}">
      <text>
        <r>
          <rPr>
            <b/>
            <sz val="9"/>
            <color indexed="81"/>
            <rFont val="Tahoma"/>
            <family val="2"/>
          </rPr>
          <t>Se ajustaron 0,19 centravos por aproximación al peso</t>
        </r>
        <r>
          <rPr>
            <sz val="9"/>
            <color indexed="81"/>
            <rFont val="Tahoma"/>
            <family val="2"/>
          </rPr>
          <t xml:space="preserve">
</t>
        </r>
      </text>
    </comment>
    <comment ref="E20" authorId="0" shapeId="0" xr:uid="{D541DA14-2FB7-4C0A-AC5C-3A1E52A78D00}">
      <text>
        <r>
          <rPr>
            <b/>
            <sz val="9"/>
            <color indexed="81"/>
            <rFont val="Tahoma"/>
            <family val="2"/>
          </rPr>
          <t>Se ajustaron 0,20 centravos por aproximación al peso</t>
        </r>
      </text>
    </comment>
    <comment ref="E21" authorId="0" shapeId="0" xr:uid="{9543E966-B01E-4DF1-BA3A-5051F22CF811}">
      <text>
        <r>
          <rPr>
            <b/>
            <sz val="9"/>
            <color indexed="81"/>
            <rFont val="Tahoma"/>
            <family val="2"/>
          </rPr>
          <t>Se ajustaron 0,29 centravos por aproximación al peso</t>
        </r>
      </text>
    </comment>
    <comment ref="E22" authorId="0" shapeId="0" xr:uid="{BB48E98D-4603-4385-992E-AB82FCBB4B74}">
      <text>
        <r>
          <rPr>
            <b/>
            <sz val="9"/>
            <color indexed="81"/>
            <rFont val="Tahoma"/>
            <family val="2"/>
          </rPr>
          <t>Se ajustaron 0,23 centravos por aproximación al peso</t>
        </r>
      </text>
    </comment>
    <comment ref="E23" authorId="0" shapeId="0" xr:uid="{23DC77A9-7881-4709-8789-67D4458EDB6E}">
      <text>
        <r>
          <rPr>
            <b/>
            <sz val="9"/>
            <color indexed="81"/>
            <rFont val="Tahoma"/>
            <family val="2"/>
          </rPr>
          <t>Se ajustaron 0,3 centravos por aproximación al peso</t>
        </r>
      </text>
    </comment>
    <comment ref="E24" authorId="0" shapeId="0" xr:uid="{BC3CBC63-81EE-47FD-A88B-E41D331447FC}">
      <text>
        <r>
          <rPr>
            <b/>
            <sz val="9"/>
            <color indexed="81"/>
            <rFont val="Tahoma"/>
            <family val="2"/>
          </rPr>
          <t>Se ajustaron 0,54 centravos por aproximación al peso</t>
        </r>
      </text>
    </comment>
    <comment ref="E25" authorId="0" shapeId="0" xr:uid="{11F9A8F3-FEB5-4689-946D-4A8092AA36A2}">
      <text>
        <r>
          <rPr>
            <b/>
            <sz val="9"/>
            <color indexed="81"/>
            <rFont val="Tahoma"/>
            <family val="2"/>
          </rPr>
          <t>Se ajustaron 0,05 centravos por aproximación al peso</t>
        </r>
      </text>
    </comment>
    <comment ref="E26" authorId="1" shapeId="0" xr:uid="{91A12412-1217-49B1-B118-17E16E519C61}">
      <text>
        <r>
          <rPr>
            <sz val="9"/>
            <color indexed="81"/>
            <rFont val="Tahoma"/>
            <family val="2"/>
          </rPr>
          <t>Se ajustaron 0,33 centravos por aproximación al peso</t>
        </r>
      </text>
    </comment>
    <comment ref="E27" authorId="0" shapeId="0" xr:uid="{743285B6-FB5F-48D5-81F9-091E8E42DE74}">
      <text>
        <r>
          <rPr>
            <b/>
            <sz val="9"/>
            <color indexed="81"/>
            <rFont val="Tahoma"/>
            <family val="2"/>
          </rPr>
          <t>Se ajustaron 0,02
centravos por aproximación al peso</t>
        </r>
      </text>
    </comment>
    <comment ref="E28" authorId="2" shapeId="0" xr:uid="{EC39D8CE-2244-4653-8B8B-6E6C0FB8BE0F}">
      <text>
        <r>
          <rPr>
            <b/>
            <sz val="9"/>
            <color indexed="81"/>
            <rFont val="Tahoma"/>
            <family val="2"/>
          </rPr>
          <t>Por ajuste al peso 0,21 cent</t>
        </r>
      </text>
    </comment>
    <comment ref="E29" authorId="2" shapeId="0" xr:uid="{EEEA884F-02EC-4FBA-AFB0-65B6DAC39B92}">
      <text>
        <r>
          <rPr>
            <b/>
            <sz val="9"/>
            <color indexed="81"/>
            <rFont val="Tahoma"/>
            <family val="2"/>
          </rPr>
          <t>Por ajuste al peso 0,21 cent</t>
        </r>
      </text>
    </comment>
    <comment ref="E30" authorId="2" shapeId="0" xr:uid="{841A1152-2967-4564-B468-F87CF3797976}">
      <text>
        <r>
          <rPr>
            <b/>
            <sz val="9"/>
            <color indexed="81"/>
            <rFont val="Tahoma"/>
            <family val="2"/>
          </rPr>
          <t>Por ajuste al peso 0,35 cent</t>
        </r>
      </text>
    </comment>
    <comment ref="E31" authorId="2" shapeId="0" xr:uid="{3CC9D84B-456F-40C1-AED6-25F53FE6D6D0}">
      <text>
        <r>
          <rPr>
            <b/>
            <sz val="9"/>
            <color indexed="81"/>
            <rFont val="Tahoma"/>
            <family val="2"/>
          </rPr>
          <t>POR AJUSTE AL PESO +0,20</t>
        </r>
      </text>
    </comment>
    <comment ref="E32" authorId="2" shapeId="0" xr:uid="{216BB6D6-BB4C-4EE7-87B9-25179EB90241}">
      <text>
        <r>
          <rPr>
            <b/>
            <sz val="9"/>
            <color indexed="81"/>
            <rFont val="Tahoma"/>
            <family val="2"/>
          </rPr>
          <t xml:space="preserve">POR AJUSTE AL PESO +0,25
</t>
        </r>
      </text>
    </comment>
    <comment ref="E33" authorId="2" shapeId="0" xr:uid="{B027697E-E3DB-48CB-871C-259D4F25C7EB}">
      <text>
        <r>
          <rPr>
            <b/>
            <sz val="9"/>
            <color indexed="81"/>
            <rFont val="Tahoma"/>
            <family val="2"/>
          </rPr>
          <t xml:space="preserve">POR AJUSTE AL PESO +0,12
</t>
        </r>
      </text>
    </comment>
    <comment ref="E34" authorId="2" shapeId="0" xr:uid="{631A9B45-E574-4834-B58A-21B60F5E9553}">
      <text>
        <r>
          <rPr>
            <b/>
            <sz val="9"/>
            <color indexed="81"/>
            <rFont val="Tahoma"/>
            <family val="2"/>
          </rPr>
          <t xml:space="preserve">POR AJUSTE AL PESO -0,24
</t>
        </r>
      </text>
    </comment>
    <comment ref="E35" authorId="2" shapeId="0" xr:uid="{1CB46928-F4C3-4A89-889F-5E1910470E36}">
      <text>
        <r>
          <rPr>
            <b/>
            <sz val="9"/>
            <color indexed="81"/>
            <rFont val="Tahoma"/>
            <family val="2"/>
          </rPr>
          <t xml:space="preserve">POR AJUSTE AL PESO -0,58
</t>
        </r>
      </text>
    </comment>
    <comment ref="E36" authorId="2" shapeId="0" xr:uid="{90F89938-2279-45AF-8C3A-D89B632E3FD8}">
      <text>
        <r>
          <rPr>
            <b/>
            <sz val="9"/>
            <color indexed="81"/>
            <rFont val="Tahoma"/>
            <family val="2"/>
          </rPr>
          <t xml:space="preserve">POR AJUSTE AL PESO -0,58
</t>
        </r>
      </text>
    </comment>
    <comment ref="E37" authorId="2" shapeId="0" xr:uid="{81D79EB0-9448-478D-93F9-1EC822E234E8}">
      <text>
        <r>
          <rPr>
            <b/>
            <sz val="9"/>
            <color indexed="81"/>
            <rFont val="Tahoma"/>
            <family val="2"/>
          </rPr>
          <t xml:space="preserve">POR AJUSTE AL PESO +0,07
</t>
        </r>
      </text>
    </comment>
    <comment ref="E38" authorId="2" shapeId="0" xr:uid="{576CF9C2-BFC5-44FA-952D-EC7580266D1B}">
      <text>
        <r>
          <rPr>
            <sz val="11"/>
            <color theme="1"/>
            <rFont val="Calibri"/>
            <family val="2"/>
            <scheme val="minor"/>
          </rPr>
          <t xml:space="preserve">POR AJUSTE AL PESO -0,46
</t>
        </r>
      </text>
    </comment>
    <comment ref="E39" authorId="2" shapeId="0" xr:uid="{91549675-825A-4D3A-A82E-4589D7D2A8C2}">
      <text>
        <r>
          <rPr>
            <sz val="11"/>
            <color theme="1"/>
            <rFont val="Calibri"/>
            <family val="2"/>
            <scheme val="minor"/>
          </rPr>
          <t xml:space="preserve">POR AJUSTE AL PESO +0,21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B41" authorId="0" shapeId="0" xr:uid="{4B7A9689-6C78-4357-B473-937752CA890F}">
      <text>
        <r>
          <rPr>
            <b/>
            <sz val="10"/>
            <color indexed="81"/>
            <rFont val="Tahoma"/>
            <family val="2"/>
          </rPr>
          <t xml:space="preserve">corresponde al redondeo que se le hizo a los rendimientos financieros por ajuste al mil relacionados en el recibo expedido por la secretaria con código de barras para el giro de rendimientos. (Se adjunta pantallazo)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NORMA CONSTANZA MURILLO ROJAS</author>
    <author>MARIA ANGELICA DIAZ DIAZ</author>
  </authors>
  <commentList>
    <comment ref="I44" authorId="0" shapeId="0" xr:uid="{2106D264-BF46-4B7B-8F0F-9CA722538B6D}">
      <text>
        <r>
          <rPr>
            <b/>
            <sz val="9"/>
            <color indexed="81"/>
            <rFont val="Tahoma"/>
            <family val="2"/>
          </rPr>
          <t>Cifras registradas según el valor pagado</t>
        </r>
      </text>
    </comment>
    <comment ref="L44" authorId="1" shapeId="0" xr:uid="{8458AC9F-BEDE-464B-85E4-B1CF46755691}">
      <text>
        <r>
          <rPr>
            <b/>
            <sz val="9"/>
            <color indexed="81"/>
            <rFont val="Tahoma"/>
            <family val="2"/>
          </rPr>
          <t>Se dejan estas cifras con la cifra de los valores redondeados como se pagaron</t>
        </r>
      </text>
    </comment>
    <comment ref="M44" authorId="0" shapeId="0" xr:uid="{8EB52B5B-5DA4-4DA5-9D10-A643C7D5AF16}">
      <text>
        <r>
          <rPr>
            <b/>
            <sz val="9"/>
            <color indexed="81"/>
            <rFont val="Tahoma"/>
            <family val="2"/>
          </rPr>
          <t>cifra tomada del valor realmente pagado con aproximaciones al peso</t>
        </r>
      </text>
    </comment>
  </commentList>
</comments>
</file>

<file path=xl/sharedStrings.xml><?xml version="1.0" encoding="utf-8"?>
<sst xmlns="http://schemas.openxmlformats.org/spreadsheetml/2006/main" count="1402" uniqueCount="933">
  <si>
    <t xml:space="preserve">INFORME FINANCIERO </t>
  </si>
  <si>
    <t>Contrato:</t>
  </si>
  <si>
    <t>Contrato Interadministrativo No. SCJ-2162-2022</t>
  </si>
  <si>
    <t>Fecha firma:</t>
  </si>
  <si>
    <t>29 de diciembre de 2022</t>
  </si>
  <si>
    <t>Cliente:</t>
  </si>
  <si>
    <t>SECRETARÍA DISTRITAL DE SEGURIDAD, CONVIVENCIA Y JUSTICIA</t>
  </si>
  <si>
    <t>Peridodo Informe:</t>
  </si>
  <si>
    <t>Informes:</t>
  </si>
  <si>
    <t>Ficha Técnica</t>
  </si>
  <si>
    <t>Resumen Financiero del Contrato</t>
  </si>
  <si>
    <t>Saldos por CDP</t>
  </si>
  <si>
    <t xml:space="preserve">Desembolsos </t>
  </si>
  <si>
    <t>Ejecución Financiera Contratación Derivada</t>
  </si>
  <si>
    <t>Pagos Asistencia Técnica</t>
  </si>
  <si>
    <t>Rendimientos Financieros</t>
  </si>
  <si>
    <t>Otros Anexos</t>
  </si>
  <si>
    <t>Aspectos relevantes Financieros</t>
  </si>
  <si>
    <t>Informe GMF</t>
  </si>
  <si>
    <t>Flujo de Caja</t>
  </si>
  <si>
    <t>Resumen Presupuestal</t>
  </si>
  <si>
    <t>Saldo Cuenta de Ahorros</t>
  </si>
  <si>
    <t>Control Retenciones</t>
  </si>
  <si>
    <t>FICHA TÉCNICA SECRETARÍA DISTRITAL DE SEGURIDAD, CONVIVENCIA Y JUSTICIA</t>
  </si>
  <si>
    <t>No. Contrato o Convenio Interadministrativo</t>
  </si>
  <si>
    <t>Objeto del Contrato o Convenio</t>
  </si>
  <si>
    <t xml:space="preserve">Entidad </t>
  </si>
  <si>
    <t>NIT</t>
  </si>
  <si>
    <t xml:space="preserve">Estado del Contrato 
</t>
  </si>
  <si>
    <t>Sector</t>
  </si>
  <si>
    <t>Fecha de Suscripción</t>
  </si>
  <si>
    <t>Valor Inicial</t>
  </si>
  <si>
    <t>Fecha de Terminación inicial</t>
  </si>
  <si>
    <t>CUENTA BANCARIA RECURSOS PROPIOS</t>
  </si>
  <si>
    <t>Modificacion No. 1</t>
  </si>
  <si>
    <t>Modificacion No. 2</t>
  </si>
  <si>
    <t>Modificacion No. 3</t>
  </si>
  <si>
    <t>Modificacion No. 4</t>
  </si>
  <si>
    <t>Valor Total Adiciones</t>
  </si>
  <si>
    <t>Valor Final Contrato</t>
  </si>
  <si>
    <t>Fecha de Terminación Final</t>
  </si>
  <si>
    <t>Fecha Liquidación</t>
  </si>
  <si>
    <t>ID</t>
  </si>
  <si>
    <t>Fecha Apertura</t>
  </si>
  <si>
    <t>SECRETARÍA DISTRITAL DE SEGURIDAD, CONVIVENCIA Y JUSTICIA (SDSCJ)</t>
  </si>
  <si>
    <t>899.999.061-9</t>
  </si>
  <si>
    <t xml:space="preserve">VIGENTE </t>
  </si>
  <si>
    <t>INFRAESTRUCTURA</t>
  </si>
  <si>
    <t>18 (Meses) 30/06/2024</t>
  </si>
  <si>
    <t>220-150-19430-6</t>
  </si>
  <si>
    <t>No. OTROSI</t>
  </si>
  <si>
    <t>CLAUSULA MODIFICATORIA</t>
  </si>
  <si>
    <t>CONCEPTO DEL OTROSI</t>
  </si>
  <si>
    <t>30 DE AGOSTO DE 2025</t>
  </si>
  <si>
    <t>-</t>
  </si>
  <si>
    <t>SCJ-2162-2022</t>
  </si>
  <si>
    <r>
      <t xml:space="preserve">REALIZAR LA ASISTENCIA TECNICA INTEGRAL EN LA FORMULACIÓN, ESTRUCTURACIÓN Y DESARROLLO DEL PROYECTO UNIDAD DE REACCIÓN INMEDIATA UBICADO LA LOCALIDAD DE TUNJUELITO EN LA CIUDAD DE BOGOTÁ”.
</t>
    </r>
    <r>
      <rPr>
        <b/>
        <sz val="11"/>
        <rFont val="Arial Narrow"/>
        <family val="2"/>
      </rPr>
      <t>ALCANCE DEL OBJETO</t>
    </r>
    <r>
      <rPr>
        <sz val="11"/>
        <rFont val="Arial Narrow"/>
        <family val="2"/>
      </rPr>
      <t xml:space="preserve"> La asistencia técnica incluyen el acompañamiento en términos técnicos, administrativos, legales, sociales, ambientales y financieros, de tal forma que se desarrolle de forma integral el proyecto URI Tunjuelito, y debe finalizar con la obtención de los resultados esperados del proyecto, alcanzando los objetivos de las metas planteadas.</t>
    </r>
  </si>
  <si>
    <t xml:space="preserve">OTRO SI No.1 </t>
  </si>
  <si>
    <t>CLÁUSULA PRIMERA. - PRORROGAR</t>
  </si>
  <si>
    <t>El plazo de ejecución del Contrato Interadministrativo No. 2162 de 2022 por el término de CINCO (05) MESES, es decir, hasta el día treinta (30) de noviembre de 2024.</t>
  </si>
  <si>
    <t>OTROSI 2</t>
  </si>
  <si>
    <t>el plazo de ejecución del Contrato Interadministrativo No. 2162 de 2022 por el término de NUEVE (09) MESES, es decir, hasta el día treinta (30) de agosto de 2025.</t>
  </si>
  <si>
    <t xml:space="preserve"> FINANCIERA DE DESARROLLO TERRITORIAL S.A.</t>
  </si>
  <si>
    <t>RESUMEN FINANCIERO DEL CONTRATO</t>
  </si>
  <si>
    <t>PATRIMONIO AUTÓNOMO</t>
  </si>
  <si>
    <t>CONTRATO INTERADMINISTRATIVO SCJ-2162-2022</t>
  </si>
  <si>
    <t>CONTRATO</t>
  </si>
  <si>
    <t>1. TOTAL DESEMBOLSOS</t>
  </si>
  <si>
    <t>2. TOTAL PAGOS CONTRATISTAS Y ASISTENCIA TÉCNICA</t>
  </si>
  <si>
    <t xml:space="preserve">3. OTROS GASTOS/INGRESOS </t>
  </si>
  <si>
    <t>4. RENDIMIENTOS CONTRATO INTER ADMINISTRATIVO</t>
  </si>
  <si>
    <t>5. SALDO DISPONIBLE  CONTRATO INTERADMINISTRATIVO 
-Recursos Líquidos-        
  (1.3 - 2.3+3.1-3.2 + 4.4)</t>
  </si>
  <si>
    <t>1.1. DESEMBOLSOS ACUMULADOS HASTA EL MES ANTERIOR</t>
  </si>
  <si>
    <t>1.2. DESEMBOLSOS DEL MES ACTUAL</t>
  </si>
  <si>
    <r>
      <t xml:space="preserve">1.3. SALDO              </t>
    </r>
    <r>
      <rPr>
        <sz val="10"/>
        <color rgb="FF000000"/>
        <rFont val="Arial"/>
        <family val="2"/>
      </rPr>
      <t xml:space="preserve"> 
(1.1  +  1.2 )</t>
    </r>
  </si>
  <si>
    <t>2.1. PAGOS ACUMULADOS HASTA EL MES ANTERIOR</t>
  </si>
  <si>
    <t>2.2. PAGADO MES ACTUAL</t>
  </si>
  <si>
    <r>
      <t xml:space="preserve">2.3. PAGOS ACUMULADOS   
 </t>
    </r>
    <r>
      <rPr>
        <sz val="10"/>
        <color rgb="FF000000"/>
        <rFont val="Arial"/>
        <family val="2"/>
      </rPr>
      <t>(2.1.  +  2.2)</t>
    </r>
  </si>
  <si>
    <t>3.1. OTROS INGRESOS</t>
  </si>
  <si>
    <t>3.2. OTROS GASTOS</t>
  </si>
  <si>
    <t>4.1. RENDIMIENTOS ACUMULADOS  HASTA EL MES ANTERIOR</t>
  </si>
  <si>
    <t>4.2. RENDIMIENTOS GENERADOS MES ACTUAL</t>
  </si>
  <si>
    <t>4.3. (MENOS) RENDIMIENTOS GIRADOS</t>
  </si>
  <si>
    <t>4.4. SALDO DE RENDIMIENTOS  
(4.1. + 4.2. - 4.3)</t>
  </si>
  <si>
    <t xml:space="preserve"> </t>
  </si>
  <si>
    <t>6. SALDO TOTAL EXTRACTOS FIDUCIARIA</t>
  </si>
  <si>
    <t xml:space="preserve">7.  DIFERENCIA SALDO CONTABLE VS SALDO EXTRACTOS </t>
  </si>
  <si>
    <t>VALOR</t>
  </si>
  <si>
    <t>DESCRIPCIÓN</t>
  </si>
  <si>
    <t>SALDO DISPONIBLE  CONTRATO INTER ADMINISTRATIVO</t>
  </si>
  <si>
    <t>SALDO RECURSOS LÍQUIDOS (SALDO CUENTA DE AHORROS  +  SALDO FIC)</t>
  </si>
  <si>
    <t>TOTAL RENDIMIENTOS POR GIRAR</t>
  </si>
  <si>
    <t>CUENTAS X COBRAR</t>
  </si>
  <si>
    <t>RETENCIONES X PAGAR</t>
  </si>
  <si>
    <t>ESTAMPILLAS PENDIENTES</t>
  </si>
  <si>
    <t>PAGO CONTRIBUCION DE OBRA</t>
  </si>
  <si>
    <t>CUENTAS POR PAGAR (PAGOS CAUSADOS)</t>
  </si>
  <si>
    <t>RETENCIONES EN GARANTÍA PENDIENTES DE GIRO</t>
  </si>
  <si>
    <t>FINANCIERA DE DESARROLLO TERRITORIAL S.A.</t>
  </si>
  <si>
    <t>CONTROL DE INGRESO DE RECURSOS</t>
  </si>
  <si>
    <t>CONVENIO</t>
  </si>
  <si>
    <t>CDP</t>
  </si>
  <si>
    <t>RP</t>
  </si>
  <si>
    <t>VIGENCIA FISCAL</t>
  </si>
  <si>
    <t>VALOR INICIAL CDP</t>
  </si>
  <si>
    <t>VALOR APROPIADO RP</t>
  </si>
  <si>
    <t>GIRO 1</t>
  </si>
  <si>
    <t>FECHA DEL GIRO</t>
  </si>
  <si>
    <t>GIRO 2</t>
  </si>
  <si>
    <t>TOTALES</t>
  </si>
  <si>
    <t>DESCUENTO APLICADO</t>
  </si>
  <si>
    <t>PENDIENTE POR RECIBIR</t>
  </si>
  <si>
    <t>Totales</t>
  </si>
  <si>
    <t>SALDOS COMPROMETIDOS POR CDP Y FUENTE DE RECURSOS</t>
  </si>
  <si>
    <t>BALANCE PRESUPUESTAL</t>
  </si>
  <si>
    <t xml:space="preserve">EJECUCION </t>
  </si>
  <si>
    <t>VALOR CDP
803</t>
  </si>
  <si>
    <t>VALOR RP
1595</t>
  </si>
  <si>
    <t>VALOR A COMPROMETER (Según Contrato)</t>
  </si>
  <si>
    <t>VALOR DESCUENTO Estampilla</t>
  </si>
  <si>
    <t>VALOR RECIBIDO EN EL P.A.</t>
  </si>
  <si>
    <t>DISTRIBUCION DE LOS RECURSOS</t>
  </si>
  <si>
    <t>TOTAL DISPONIBLE PARA LA EJECUCION DEL PROYECTO</t>
  </si>
  <si>
    <t>COMPROMETIDO CDR</t>
  </si>
  <si>
    <t xml:space="preserve"> ADJUDICADO OBRA e INTERVENTORIA + ADICIONES</t>
  </si>
  <si>
    <t>TOTAL DISPONIBLE PARA CONTRATAR</t>
  </si>
  <si>
    <t>ESTAMPILLAS POR PAGAR</t>
  </si>
  <si>
    <t>RETENCIONES POR PAGAR</t>
  </si>
  <si>
    <t>ASISTENCIA TECNICA</t>
  </si>
  <si>
    <t>AJUSTE AL MIL POR GIRO DE RENDIMIENTOS</t>
  </si>
  <si>
    <t>SALDO POR EJECUTAR</t>
  </si>
  <si>
    <t>Asistenica Técnica</t>
  </si>
  <si>
    <t>ESTAMPILLA 1,1%</t>
  </si>
  <si>
    <t>Asistenica Técnica menos 1,1%</t>
  </si>
  <si>
    <t>GMF Asistencia Técnica</t>
  </si>
  <si>
    <t>Recursos disponibles para el proyecto</t>
  </si>
  <si>
    <t xml:space="preserve">GMF Recursos del proyecto </t>
  </si>
  <si>
    <t xml:space="preserve">GMF rendimientos (actualización periódica) </t>
  </si>
  <si>
    <t xml:space="preserve">RESUMEN COMPROMETIDO CDR </t>
  </si>
  <si>
    <t>DISTRIBUCION DE RECURSOS SEGÚN CONTRATO</t>
  </si>
  <si>
    <t xml:space="preserve">Proceso </t>
  </si>
  <si>
    <t>Valor</t>
  </si>
  <si>
    <t>No. CDR</t>
  </si>
  <si>
    <t xml:space="preserve">VALOR CDR </t>
  </si>
  <si>
    <t>TOTAL COMPROMETIDO</t>
  </si>
  <si>
    <t>TOTAL ADJUDICADO</t>
  </si>
  <si>
    <t>TOTAL A LIBERAR</t>
  </si>
  <si>
    <t>Consultoría de estudios, diseños, obtención de permisos y licencias y construcción de la Unidad de Reacción Inmediata de Tunjuelito. (Llave en mano)</t>
  </si>
  <si>
    <t>CDR No. 1</t>
  </si>
  <si>
    <t>Construcción de la Unidad de Reacción Inmediata de Tunjuelito.</t>
  </si>
  <si>
    <t>Total contrato llave en mano</t>
  </si>
  <si>
    <t>TOTAL CDR OBRA</t>
  </si>
  <si>
    <t>Interventoría al contrato de estudios y diseños obtención de permisos y licencias y construcción</t>
  </si>
  <si>
    <t>CDR No. 2</t>
  </si>
  <si>
    <t>Interventoría al contrato de construcción de la Unidad de Reacción Inmediata de Tunjuelito.</t>
  </si>
  <si>
    <t>Total contrato de interventoría del contrato llave en mano</t>
  </si>
  <si>
    <t xml:space="preserve">TOTAL CDR INTERVENTORIA </t>
  </si>
  <si>
    <t>Otrosi 1 Interventoría al contrato de construcción de la Unidad de Reacción Inmediata de Tunjuelito.</t>
  </si>
  <si>
    <t>CDR No. 3</t>
  </si>
  <si>
    <t>EJECUCIÓN FINANCIERA CONTRATACIÓN DERIVADA (OBRA, ESTUDIOS Y DISEÑOS  E INTERVENTORIAS)</t>
  </si>
  <si>
    <t>CONTRATADO</t>
  </si>
  <si>
    <t>OBRA</t>
  </si>
  <si>
    <t>POR CONTRATAR</t>
  </si>
  <si>
    <t>INTERVENTORIA</t>
  </si>
  <si>
    <t>PRECONTRACTUAL</t>
  </si>
  <si>
    <t>LIQUIDADO</t>
  </si>
  <si>
    <t>EN LIQUIDACION</t>
  </si>
  <si>
    <t>CONTRATO INTERADMINISTRATIVO</t>
  </si>
  <si>
    <t xml:space="preserve">No. CDR EXPEDIDO </t>
  </si>
  <si>
    <t>ORIGEN DE RECURSOS</t>
  </si>
  <si>
    <t xml:space="preserve">VALOR  PRESUPUESTO </t>
  </si>
  <si>
    <t>O-I</t>
  </si>
  <si>
    <t>CONVOCATORIA</t>
  </si>
  <si>
    <t>OBJETO</t>
  </si>
  <si>
    <t>PLAZO</t>
  </si>
  <si>
    <t>LUGAR DE EJECUCION</t>
  </si>
  <si>
    <t>CONTRATADO O POR CONTRATAR</t>
  </si>
  <si>
    <t>CONTRATISTA</t>
  </si>
  <si>
    <t>VALOR CONVOCATORIA</t>
  </si>
  <si>
    <t xml:space="preserve">VALOR  ADJUDICADO </t>
  </si>
  <si>
    <t>REFORMULACION O ADICIONES</t>
  </si>
  <si>
    <t>VALOR  ADJUDICADO CON REFORMULACIÓN</t>
  </si>
  <si>
    <t>PENALIZACION</t>
  </si>
  <si>
    <t>ACTA 1 ETAPA 1</t>
  </si>
  <si>
    <t>RETEGARANTIA</t>
  </si>
  <si>
    <t>ORDEN DE PAGO / No. FACTURA</t>
  </si>
  <si>
    <t>FECHA DE PAGO</t>
  </si>
  <si>
    <t>ACTA 2 ETAPA 1</t>
  </si>
  <si>
    <t>ACTA 1 ETAPA 2</t>
  </si>
  <si>
    <t>ACTA 2 ETAPA 2</t>
  </si>
  <si>
    <t>ACTA 3 ETAPA 2</t>
  </si>
  <si>
    <t>ACTA 4 ETAPA 2</t>
  </si>
  <si>
    <t>ACTA 5 ETAPA 2</t>
  </si>
  <si>
    <t>ACTA 6 ETAPA 2</t>
  </si>
  <si>
    <t>ACTA 7 ETAPA 2</t>
  </si>
  <si>
    <t>ACTA 8 ETAPA 2</t>
  </si>
  <si>
    <t>ACTA AJUSTE OTROSI 1 INTERV</t>
  </si>
  <si>
    <t>RETEGARANTÍA</t>
  </si>
  <si>
    <t>ORDEN DE PAGO /NO. FACTURA</t>
  </si>
  <si>
    <t>ACTA 9 ETAPA 2</t>
  </si>
  <si>
    <t>ACTA 10 ETAPA 2</t>
  </si>
  <si>
    <t>ORDEN DE PAGO / NO. FACTURA</t>
  </si>
  <si>
    <t>TOTAL FACTURADO</t>
  </si>
  <si>
    <t>TOTAL RETEGARANTIA</t>
  </si>
  <si>
    <t>SALDO POR FACTURAR</t>
  </si>
  <si>
    <t>FACTURA MENOS RETEGARANTIAS</t>
  </si>
  <si>
    <t>EJECUCION FINANCIERA</t>
  </si>
  <si>
    <t>EJECUCION FINANCIERA SIN RETEGTIA</t>
  </si>
  <si>
    <t>PROPIOS</t>
  </si>
  <si>
    <t>PAF-ATSDSCJ-O-027-2023</t>
  </si>
  <si>
    <t>ELABORACION DE LOS ESTUDIOS Y DISEÑOS, LA OBTENCIÓN DE LICENCIAS Y PERMISOS, Y LA CONSTRUCCIÓN Y PUESTA EN FUNCIONAMIENTO DE LA UNIDAD DE REACCIÓN INMEDIATA (URI) UBICADA EN LA LOCALIDAD DE TUNJUELITO, EN LA CIUDAD DE BOGOTÁ D.C.</t>
  </si>
  <si>
    <t>14 MESES</t>
  </si>
  <si>
    <t>BOGOTÁ D.C.</t>
  </si>
  <si>
    <t>CONSORCIO CONSTRURI</t>
  </si>
  <si>
    <t>901.722.726-5</t>
  </si>
  <si>
    <t>OP No. 1 / Factura No. FE-3</t>
  </si>
  <si>
    <t>OP 4 /Factura FE-8</t>
  </si>
  <si>
    <t>OP 5/ Factura FE-7</t>
  </si>
  <si>
    <t>OP7 / FE-12</t>
  </si>
  <si>
    <t>OP9 / FE-13</t>
  </si>
  <si>
    <t>OP11 / FE-14</t>
  </si>
  <si>
    <t>OP13 / FE-15</t>
  </si>
  <si>
    <t>OP 16 /FE-17</t>
  </si>
  <si>
    <t>OP17/FE18</t>
  </si>
  <si>
    <t>OP19/FE19</t>
  </si>
  <si>
    <t>OP21/FE20</t>
  </si>
  <si>
    <t>OP22/FE22</t>
  </si>
  <si>
    <t>PAF-ATSDSCJ-I-021-2023</t>
  </si>
  <si>
    <t>INTERVENTORÍA TÉCNICA, ADMINISTRATIVA, FINANCIERA, CONTABLE, AMBIENTAL, SOCIAL Y JURÍDICA DEL CONTRATO QUE TIENE COMO OBJETO LA ELABORACION DE LOS ESTUDIOS Y DISEÑOS, LA OBTENCIÓN DE LICENCIAS Y PERMISOS Y LA CONSTRUCCIÓN Y PUESTA EN FUNCIONAMIENTO DE LA UNIDAD DE REACCIÓN INMEDIATA (URI) UBICADA EN LA LOCALIDAD DE TUNJUELITO, EN LA CIUDAD DE BOGOTÁ D.C.</t>
  </si>
  <si>
    <t>16 MESES</t>
  </si>
  <si>
    <t>CONSORCIO CONSINFRAESTRUCTURA VE
Velnec S.A. 65%
ESAO S.A.S. 35%</t>
  </si>
  <si>
    <t>901721424-1</t>
  </si>
  <si>
    <t>OP No. 2 / Factura No. FE-1</t>
  </si>
  <si>
    <t>OP No. 3 Factura FE-2</t>
  </si>
  <si>
    <t>OP 6/ Factura  FE-3</t>
  </si>
  <si>
    <t>OP 8 / FE-4</t>
  </si>
  <si>
    <t>OP 10/ FE-5</t>
  </si>
  <si>
    <t>OP 12/ FE-6</t>
  </si>
  <si>
    <t>OP 14/ FE-7</t>
  </si>
  <si>
    <t>OP 15/ FE-8</t>
  </si>
  <si>
    <t>OP18/FE9</t>
  </si>
  <si>
    <t>OP20/FE10</t>
  </si>
  <si>
    <t>OP23/FE17</t>
  </si>
  <si>
    <t>OP24/FE18</t>
  </si>
  <si>
    <t>OP25/FE19</t>
  </si>
  <si>
    <t>SECRETARÍA DISTRITAL DE SEGURIDAD, CONVIVENCIA Y JUSTICIA
      FINANCIERA DE DESARROLLO TERRITORIAL S.A.      
TOTAL EXTRACTOS FIC
ANEXO 2</t>
  </si>
  <si>
    <t>FECHA DE CORTE 31/03/2023</t>
  </si>
  <si>
    <t>DIA</t>
  </si>
  <si>
    <t>NOMBRE</t>
  </si>
  <si>
    <t>DEBITO</t>
  </si>
  <si>
    <t>CREDITO</t>
  </si>
  <si>
    <t>SALDO</t>
  </si>
  <si>
    <t>CONTROL ASISTENCIA TECNICA</t>
  </si>
  <si>
    <t>VALOR CDP</t>
  </si>
  <si>
    <t>TOTAL</t>
  </si>
  <si>
    <t xml:space="preserve">Pagos </t>
  </si>
  <si>
    <t>Hitos</t>
  </si>
  <si>
    <t>%</t>
  </si>
  <si>
    <t>No. FACTURA</t>
  </si>
  <si>
    <t>CONCEPTO</t>
  </si>
  <si>
    <t>VALOR FACTURA</t>
  </si>
  <si>
    <t>DESCUENTO ESTAMPILLA 1,1%</t>
  </si>
  <si>
    <t>RETEFUENTE</t>
  </si>
  <si>
    <t>VALOR PAGADO</t>
  </si>
  <si>
    <t xml:space="preserve">1er pago </t>
  </si>
  <si>
    <t>10% de la cuota de asistencia técnica, contra Adjudicación de contratación derivada</t>
  </si>
  <si>
    <t>FDTF5182</t>
  </si>
  <si>
    <t>1) 10% de la cuota de asistencia técnica, contra Adjudicación de contratación derivada</t>
  </si>
  <si>
    <t>2do pago</t>
  </si>
  <si>
    <t>10% de la cuota de asistencia técnica contra Aprobación de Anteproyecto por parte de la secretaria.</t>
  </si>
  <si>
    <t>FDTF5780</t>
  </si>
  <si>
    <t>2) 10% de la cuota de asistencia técnica
contra Aprobación de Anteproyecto
por parte de la secretaria.</t>
  </si>
  <si>
    <t xml:space="preserve">3er pago </t>
  </si>
  <si>
    <t>10% de la cuota de asistencia técnica contra obtención de Licencia de Construcción</t>
  </si>
  <si>
    <t xml:space="preserve">4to pago </t>
  </si>
  <si>
    <t>10% de la cuota de asistencia técnica con suscripción de Acta de Inicio de Obra</t>
  </si>
  <si>
    <t>FDTF5944</t>
  </si>
  <si>
    <t>4) 10% de la cuota de asistencia técnica con suscripción de Acta de Inicio de Obra</t>
  </si>
  <si>
    <t>5to a 14vo pago</t>
  </si>
  <si>
    <t>50% de la cuota de asistencia técnica en 10 pagos mensuales de acuerdo con el cumplimiento de la programación y avance de obra establecida inicialmente en la propuesta.</t>
  </si>
  <si>
    <t>FDTF5973</t>
  </si>
  <si>
    <t>Hito 5 (primer pago )50% de la cuota de asistencia técnica en 10 pagos mensuales de acuerdo con el cumplimiento de la programación y avance de obra establecida inicialmente en la propuesta.</t>
  </si>
  <si>
    <t>15vo pago</t>
  </si>
  <si>
    <t>10% de la cuota de asistencia técnica, contra la Suscripción de Acta de Recibo por parte de la Secretaria.</t>
  </si>
  <si>
    <t>Rangos</t>
  </si>
  <si>
    <t>Cumplimiento de actividades programadas para el periodo</t>
  </si>
  <si>
    <t>Porcentaje Pago cuota Entidad encargada de la asistencia técnica y administración de recursos</t>
  </si>
  <si>
    <t>Rango 1</t>
  </si>
  <si>
    <t>75%-100%</t>
  </si>
  <si>
    <t>Rango 2</t>
  </si>
  <si>
    <t>55%-74%</t>
  </si>
  <si>
    <t>Rango 3</t>
  </si>
  <si>
    <t>25%-54%</t>
  </si>
  <si>
    <t>Rango 4</t>
  </si>
  <si>
    <t>0%-24%</t>
  </si>
  <si>
    <t>Aquellos recursos que no se hayan pagado por estar en los rangos 2, 3 y 4, serán reconocidos a FINDETER en el mes siguiente a que se acredite el cumplimiento de acuerdo con el Plan de Trabajo Detallado (PDT) propuesto y cronograma de actividades.</t>
  </si>
  <si>
    <t>CONTROL DE RENDIMIENTOS FINANCIEROS</t>
  </si>
  <si>
    <t>AÑO</t>
  </si>
  <si>
    <t>MES</t>
  </si>
  <si>
    <t>RENDIMIENTOS CUENTA DE AHORROS</t>
  </si>
  <si>
    <t>RENDIMIENTOS CONSIGNADOS CUENTA DE AHORROS</t>
  </si>
  <si>
    <t>FECHA DE LA CONSIGNACION</t>
  </si>
  <si>
    <t>TOTAL RENDIMIENTOS GENERADOS MES</t>
  </si>
  <si>
    <t>TOTAL RENDIMIENTOS CONSIGNADOS</t>
  </si>
  <si>
    <t xml:space="preserve">SALDO RENDIMIENTOS </t>
  </si>
  <si>
    <t>MARZO</t>
  </si>
  <si>
    <t>ABRIL</t>
  </si>
  <si>
    <t>MAYO</t>
  </si>
  <si>
    <t>JUNIO</t>
  </si>
  <si>
    <t>JULIO</t>
  </si>
  <si>
    <t>AGOSTO</t>
  </si>
  <si>
    <t>SEPTIEMBRE</t>
  </si>
  <si>
    <t>OCTUBRE</t>
  </si>
  <si>
    <t>NOVIEMBRE</t>
  </si>
  <si>
    <t>DICIEMBRE</t>
  </si>
  <si>
    <t xml:space="preserve">ENERO </t>
  </si>
  <si>
    <t>FEBRERO</t>
  </si>
  <si>
    <t>SECRETARIA DISTRITAL DE SEGURIDAD, CONVIVENCIA Y JUSTICIA</t>
  </si>
  <si>
    <t>Resumen Presupuestal del Contrato Inter-Administrativo</t>
  </si>
  <si>
    <t xml:space="preserve">   Valor Inicial del Contrato</t>
  </si>
  <si>
    <t xml:space="preserve">   Adiciones al Contrato</t>
  </si>
  <si>
    <t>VALOR TOTAL DEL CONTRATO</t>
  </si>
  <si>
    <t xml:space="preserve">   Descuento Contribución Estampillas</t>
  </si>
  <si>
    <t xml:space="preserve">   Reserva para pago de GMF</t>
  </si>
  <si>
    <t xml:space="preserve">   Pago de GMF por giro rendimientos financieros</t>
  </si>
  <si>
    <t>RECURSOS LIQUIDOS A ADMINISTRAR</t>
  </si>
  <si>
    <t>TOTAL ADJUDICACIONES</t>
  </si>
  <si>
    <t xml:space="preserve">   Adjudicaciones + Adiciones  Obra</t>
  </si>
  <si>
    <t xml:space="preserve">   Adjudicaciones + Adiciones Interventoría</t>
  </si>
  <si>
    <t xml:space="preserve">   Adjudicaciones Otros Servicios</t>
  </si>
  <si>
    <t xml:space="preserve">  CDR´s en trámite</t>
  </si>
  <si>
    <t>VALOR DISPONIBLE POR COMPROMETER SIN ASISTENCIA TÉCNICA</t>
  </si>
  <si>
    <t xml:space="preserve">   Total Asistencia Técnica</t>
  </si>
  <si>
    <t xml:space="preserve">   Total GMF asumida en Asistencia Técnica</t>
  </si>
  <si>
    <t xml:space="preserve">TOTAL RECURSOS DISPONIBLES POR COMPROMETER </t>
  </si>
  <si>
    <t>Flujo de Caja del Contrato Inter-Administrativo 2162 de 2022</t>
  </si>
  <si>
    <t>VALOR INICIAL DEL CONTRATO</t>
  </si>
  <si>
    <t xml:space="preserve">     Descuento Contribución Estampillas</t>
  </si>
  <si>
    <t>VALOR TOTAL DESCUENTOS ESTAMPILLAS</t>
  </si>
  <si>
    <t>VALOR TOTAL DE RECURSOS RECIBIDOS A LA FECHA</t>
  </si>
  <si>
    <t>TOTAL PAGOS NETOS A CONTRATISTAS</t>
  </si>
  <si>
    <t xml:space="preserve">   Pagos a Contratistas de Obra</t>
  </si>
  <si>
    <t xml:space="preserve">   Pagos a Contratistas de Interventoría</t>
  </si>
  <si>
    <t xml:space="preserve">   Pago de Asistencia Tecnica</t>
  </si>
  <si>
    <t>GMF CAUSADO Y PAGADO</t>
  </si>
  <si>
    <t xml:space="preserve">   Pagos GMF Giro Rendimientos Financieros</t>
  </si>
  <si>
    <t xml:space="preserve">   Pagos GMF Pagos Asistencia Técnica</t>
  </si>
  <si>
    <t xml:space="preserve">   Pagos GMF Pagos a Contratistas</t>
  </si>
  <si>
    <t xml:space="preserve">   Pagos GMF Pagos de Retenciones</t>
  </si>
  <si>
    <t xml:space="preserve">   Pagos GMF Pagos de Estampillas</t>
  </si>
  <si>
    <t>GASTOS BANCARIOS</t>
  </si>
  <si>
    <t xml:space="preserve">    Gastos bancarios por giros de rendimientos </t>
  </si>
  <si>
    <t xml:space="preserve">    Gastos bancarios por reintegrar</t>
  </si>
  <si>
    <t xml:space="preserve">     Ajuste al mil Rendimientos Financieros</t>
  </si>
  <si>
    <t>TOTAL PAGOS RETENCIONES DE LEY</t>
  </si>
  <si>
    <t xml:space="preserve">   Retenciones en la Fuente - IVA</t>
  </si>
  <si>
    <t xml:space="preserve">   Retenciones de ICA</t>
  </si>
  <si>
    <t xml:space="preserve">   Pagos por concepto de Estampillas</t>
  </si>
  <si>
    <t xml:space="preserve">   Pagos Otras Contribuciones</t>
  </si>
  <si>
    <t xml:space="preserve">   Pagos por concepto de otros descuentos</t>
  </si>
  <si>
    <t>TOTAL PAGOS EFECTUADOS A LA FECHA</t>
  </si>
  <si>
    <t xml:space="preserve"> Rendimientos Financieros y/o Desvalorización (Valor extractos)</t>
  </si>
  <si>
    <t>TOTAL RECURSOS LIQUIDOS DEL CONTRATO</t>
  </si>
  <si>
    <t>Valor Extracto Cuenta de Ahorros</t>
  </si>
  <si>
    <t>Recibo rendimientos, Marzo y Abril 2023</t>
  </si>
  <si>
    <t>Recibo rendimientos marzo2024</t>
  </si>
  <si>
    <t>Recibo rendimientos febrero 2025</t>
  </si>
  <si>
    <t>Recibo rendimientos Mayo 2023</t>
  </si>
  <si>
    <t>Recibo rendimientos abril2024</t>
  </si>
  <si>
    <t>Recibo rendimientos marzo 2025</t>
  </si>
  <si>
    <t>Recibo rendimientos Junio 2023</t>
  </si>
  <si>
    <t>Recibo rendimientos mayo 2024</t>
  </si>
  <si>
    <t>Recibo de rendimientos de abril en mayo 2025</t>
  </si>
  <si>
    <t>Recibo rendimientos Julio 2023</t>
  </si>
  <si>
    <t>Recibo rendimientos junio 2024</t>
  </si>
  <si>
    <t>Recibo rendimientos de mayo en junio 2025</t>
  </si>
  <si>
    <t>NOTA: El rendimiento generado en el mes de agostode 2023, fueron consignados el 03 de octubre de 2023. Este reporte se reflejará en el informes correspondiente al mes de octubre. Lo anterior, se dió por los tiempos de remision de codigo de barras y la gestión de la fiduciaria</t>
  </si>
  <si>
    <t>Rendimientos generados mes de julio 2024</t>
  </si>
  <si>
    <t>Pago de rendimientos junio en jul 2025</t>
  </si>
  <si>
    <t>Recibo rendimientos Agosto 2023</t>
  </si>
  <si>
    <t>Recibo rendimientos Septiembre 2023</t>
  </si>
  <si>
    <t>Rendimientos generados mes de agosto 2024</t>
  </si>
  <si>
    <t>rendimientos generados en septiembre 2024</t>
  </si>
  <si>
    <t>Recibo rendimientos Octubre 2023</t>
  </si>
  <si>
    <t>Rendimientos generados en octubre 2024</t>
  </si>
  <si>
    <t>Recibo rendimientos Noviembre 2023</t>
  </si>
  <si>
    <t>Rendimientos generados noviembre 2024</t>
  </si>
  <si>
    <t>Recibo rendimientos diciembre 2023</t>
  </si>
  <si>
    <t>Rendimientos generados diciembre 2024</t>
  </si>
  <si>
    <t>Recibo rendimientos enero 2024</t>
  </si>
  <si>
    <t>Rendimientos generados enero 2025</t>
  </si>
  <si>
    <t>Recibo rendimientos febrero 2024</t>
  </si>
  <si>
    <t>Banca de Desarrollo S.A.</t>
  </si>
  <si>
    <t>INFORME GMF</t>
  </si>
  <si>
    <t>RENDIMIENTOS FINANCIEROS</t>
  </si>
  <si>
    <t>ASISTENCIA TÉCNICA FINDETER</t>
  </si>
  <si>
    <t>PAGOS A CONTRATISTAS</t>
  </si>
  <si>
    <t>PAGO DE RETENCIONES</t>
  </si>
  <si>
    <t>PAGO DE ESTAMPILLAS</t>
  </si>
  <si>
    <t>FECHA</t>
  </si>
  <si>
    <t>GMF GENERADO POR RENDIMIENTOS FINANCIEROS</t>
  </si>
  <si>
    <t>GMF GENERADO POR PAGO FINDETER</t>
  </si>
  <si>
    <t>GMF GENERADO POR PAGO PROVEEDORES</t>
  </si>
  <si>
    <t>GMF GENERADO POR PAGO RETENCIONES</t>
  </si>
  <si>
    <t>GMF GENERADO POR PAGO ESTAMPILLAS</t>
  </si>
  <si>
    <t>GMF GENERADO POR PAGO CONTRIBUCIÓN DE OBRA</t>
  </si>
  <si>
    <t>4X MIL GENERADOS POR LOS RENDIMIENTOS FINANCIEROS MARZO, Y ABRIL 2023 POR $253.264.000</t>
  </si>
  <si>
    <t>4X MIL GENERADOS POR PAGO DE FACTURA ASISTENCIA TECNICA DICIEMBRE 2023 POR $136.317.246,00</t>
  </si>
  <si>
    <t>4X MIL GENERADOS POR PAGO A CONSORCIO CONSTRURI POR $465.541.560</t>
  </si>
  <si>
    <t>4X MIL GENERADOS POR PAGO DE RETEFUENTE FACTURA  FE-3 CONSORCIO CONSTRURI POR $28.404.000,00</t>
  </si>
  <si>
    <t>4X MIL GENERADOS POR PAGO DE ESTAMPILLA FACTURA  FE-3 Y FE-1 $10.240.016</t>
  </si>
  <si>
    <t>4X MIL GENERADO POR PAGO CONTRIBUCIÓN DE OBRA CONSORCIO CONSTRURI FE-7</t>
  </si>
  <si>
    <t>TOTAL GMF RENDIMIENTOS FINANCIEROS MAYO 2023</t>
  </si>
  <si>
    <t>TOTAL GMF ASISTENCIA TÉCNICA DICIEMBRE 2023</t>
  </si>
  <si>
    <t>TOTAL GMF PAGOS A CONTRATISTAS MARZO 2024</t>
  </si>
  <si>
    <t>TOTAL GMF PAGOS RETENCIONES ABRIL  2024</t>
  </si>
  <si>
    <t>TOTAL GMF PAGOS ESTAMPILLAS  2024</t>
  </si>
  <si>
    <t>TOTAL GMF PAGOS CONTRIBUCION DE OBRA  2024</t>
  </si>
  <si>
    <t>4X MIL GENERADOS POR LOS RENDIMIENTOS FINANCIEROS MAYO 2023 POR $215.198.551</t>
  </si>
  <si>
    <t>4X MIL GENERADOS POR PAGO DE FACTURA ASISTENCIA TECNICA DICIEMBRE 2023 POR $125,092,510,22</t>
  </si>
  <si>
    <t>4X MIL GENERADOS POR PAGO A CONSORCIO INFRAESTRUCTURA VE POR $153.992.573,74</t>
  </si>
  <si>
    <t>4X MIL GENERADOS POR PAGO DE RETEFUENTE FACTURA  FE-1 CONSORCIO INFRAESTRUCTURA VE POR $9.264.000</t>
  </si>
  <si>
    <t>/01/2025</t>
  </si>
  <si>
    <t>4X MIL GENERADOS POR PAGO DE ESTAMPILLA  $55.624.661,55</t>
  </si>
  <si>
    <t>4X MIL GENERADO POR PAGO CONTRIBUCIÓN DE OBRA CONSORCIO CONSTRURI FE-12</t>
  </si>
  <si>
    <t>TOTAL GMF ASISTENCIA TÉCNICA DICIEMBRE 2024</t>
  </si>
  <si>
    <t>TOTAL GMF PAGOS A CONTRATISTAS ABRIL 2024</t>
  </si>
  <si>
    <t>TOTAL GMF PAGOS ESTAMPILLAS  ENERO 2025</t>
  </si>
  <si>
    <t>TOTAL GMF PAGOS CONTRIBUCIÓN DE OBRA  2024</t>
  </si>
  <si>
    <t>TOTAL GMF RENDIMIENTOS FINANCIEROS JUNIO 2023</t>
  </si>
  <si>
    <t>4X MIL GENERADOS POR PAGO DE FACTURA ASISTENCIA TECNICA  POR $123.818.419,84</t>
  </si>
  <si>
    <t>4X MIL GENERADOS POR PAGO A CONSORCIO INFRAESTRUCTURA VE POR $17.110.285,93</t>
  </si>
  <si>
    <t>4X MIL GENERADOS POR PAGO DE RETEICA FACTURA FE-3 CONSORCIO CONSTRURI Y FE-1 CONSORCIO INFRAESTRUCTURA VE POR $4.934.973</t>
  </si>
  <si>
    <t>4X MIL GENERADO POR PAGO CONTRIBUCIÓN DE OBRA CONSORCIO CONSTRURI FE-13</t>
  </si>
  <si>
    <t>4X MIL GENERADOS POR LOS RENDIMIENTOS FINANCIEROS JUNIO 2023 POR $207.800.148,00</t>
  </si>
  <si>
    <t>TOTAL GMF ASISTENCIA TÉCNICA MAYO 2025</t>
  </si>
  <si>
    <t>TOTAL GMF PAGOS A CONTRATISTAS AGOSTO 2024</t>
  </si>
  <si>
    <t>TOTAL GMF RENDIMIENTOS FINANCIEROS JULIO 2023</t>
  </si>
  <si>
    <t>4X MIL GENERADOS POR PAGO DE FACTURA ASISTENCIA TECNICA POR $60.877.197,1</t>
  </si>
  <si>
    <t xml:space="preserve">4X MIL GENERADOS POR PAGO A CONSORCIO INFRAESTRUCTURA VE Y CONSORCIO CONTRURI POR $ $440.173.674,15 </t>
  </si>
  <si>
    <t>4X MIL GENERADOS POR PAGO DE RETEICA Y RETEFUENTE FACTURA FE-2 CONSORCIO INFRAESTRUCTURA VE POR $20.415.545,6</t>
  </si>
  <si>
    <r>
      <t>4X MIL GENERADO POR PAGO CONTRIBUCIÓN DE OBRA $</t>
    </r>
    <r>
      <rPr>
        <u val="singleAccounting"/>
        <sz val="11"/>
        <rFont val="Calibri"/>
        <family val="2"/>
        <scheme val="minor"/>
      </rPr>
      <t>29.081.228,55</t>
    </r>
  </si>
  <si>
    <t>4X MIL GENERADOS POR LOS RENDIMIENTOS FINANCIEROS JULIO 2023 POR $213.676.026,00</t>
  </si>
  <si>
    <t>TOTAL GMF ASISTENCIA TÉCNICA JUNIO 2025</t>
  </si>
  <si>
    <t>TOTAL GMF PAGOS A CONTRATISTAS SEPTIEMBRE 2024</t>
  </si>
  <si>
    <t>TOTAL GMF PAGOS CONTRIBUCIÓN DE OBRA  2025</t>
  </si>
  <si>
    <t>TOTAL GMF RENDIMIENTOS FINANCIEROS AGOSTO 2023</t>
  </si>
  <si>
    <t xml:space="preserve">4X MIL GENERADOS POR PAGO A CONSORCIO INFRAESTRUCTURA VE Y CONSORCIO CONTRURI POR $  $505.422.338,69 </t>
  </si>
  <si>
    <t>4X MIL PAGO RETEFUENTE FE-7  FE-8 CONSORCIO CONSTRURI POR $  11.939.476,86  Y CONSORCIO INFRAESTRUCTURA VE FE-3 POR $2.132.676,21</t>
  </si>
  <si>
    <r>
      <t>4X MIL GENERADO POR PAGO CONTRIBUCIÓN DE OBRA $</t>
    </r>
    <r>
      <rPr>
        <u val="singleAccounting"/>
        <sz val="11"/>
        <rFont val="Calibri"/>
        <family val="2"/>
        <scheme val="minor"/>
      </rPr>
      <t>23.623.908</t>
    </r>
  </si>
  <si>
    <t>DEVOLUCION 4X MIL GENERADOS POR LOS RENDIMIENTOS FINANCIEROS MAYO 2023 POR $215.198.551</t>
  </si>
  <si>
    <t>TOTAL GMF PAGOS A CONTRATISTAS OCTUBRE 2024</t>
  </si>
  <si>
    <t>TOTAL GMF PAGOS RETENCIONES OCTUBRE 2024</t>
  </si>
  <si>
    <t>TOTAL GMF RENDIMIENTOS FINANCIEROS SEPTIEMBRE 2023</t>
  </si>
  <si>
    <t xml:space="preserve">4X MIL GENERADOS POR PAGO A CONSORCIO INFRAESTRUCTURA VE Y CONSORCIO CONTRURI POR $  $ $923.791.662,26 </t>
  </si>
  <si>
    <t xml:space="preserve">4X MIL PAGO RETEICA Y RETEFUENTE FE-7  FE-8 -3-12-4 CONSORCIO CONSTRURI POR $8.791.000  </t>
  </si>
  <si>
    <t>4X MIL GENERADO POR PAGO CONTRIBUCION DE OBRA FE-17 Y FE-18</t>
  </si>
  <si>
    <t>4X MIL GENERADOS POR LOS RENDIMIENTOS FINANCIEROS JULIO 2023 POR $213.969.273</t>
  </si>
  <si>
    <t>TOTAL GMF PAGOS A CONTRATISTAS NOVIEMBRE 2024</t>
  </si>
  <si>
    <t>TOTAL GMF PAGOS RETENCIONES NOVIEMBRE 2024</t>
  </si>
  <si>
    <t>4X MIL GENERADOS POR LOS RENDIMIENTOS FINANCIEROS JULIO 2023 POR $208.043.713</t>
  </si>
  <si>
    <t xml:space="preserve">4X MIL GENERADOS POR PAGO A CONSORCIO INFRAESTRUCTURA VE Y CONSORCIO CONTRURI POR $   510.927.077,33 </t>
  </si>
  <si>
    <t xml:space="preserve">4X MIL PAGO RETEFUENTE CONSTRURI FE 13 INFRAESTRUCTURA FE 5 POR $24.809.000  </t>
  </si>
  <si>
    <t>TOTAL GMF RENDIMIENTOS FINANCIEROS OCTUBRE 2023</t>
  </si>
  <si>
    <t>TOTAL GMF PAGOS A CONTRATISTAS DICIEMBRE 2024</t>
  </si>
  <si>
    <t>TOTAL GMF PAGOS RETENCIONES DICIEMBRE 2024</t>
  </si>
  <si>
    <t>4X MIL GENERADOS POR LOS RENDIMIENTOS FINANCIEROS OCTUBRE 2023 POR $217.001.500</t>
  </si>
  <si>
    <t xml:space="preserve">4X MIL GENERADOS POR PAGO A CONSORCIO INFRAESTRUCTURA VE Y CONSORCIO CONTRURI POR $421.415.452,38 </t>
  </si>
  <si>
    <t>4X MIL PAGO RETEFUENTE CONSTRURI FE 13 INFRAESTRUCTURA FE 5 POR $40.478.000</t>
  </si>
  <si>
    <t>4X MIL GENERADO POR PAGO CONTRIBUCION DE OBRA FE-20</t>
  </si>
  <si>
    <t>TOTAL GMF RENDIMIENTOS FINANCIEROS NOVIEMBRE 2023</t>
  </si>
  <si>
    <t>TOTAL GMF PAGOS A CONTRATISTAS ENERO 2025</t>
  </si>
  <si>
    <t>TOTAL GMF PAGOS RETENCIONES ENERO 2025</t>
  </si>
  <si>
    <t>4X MIL GENERADOS POR LOS RENDIMIENTOS FINANCIEROS NOVIEMBRE 2023 POR $218.328.532</t>
  </si>
  <si>
    <t>4X MIL GENERADOS POR PAGO A CONSORCIO INFRAESTRUCTURA VE  POR $33.933.269,07</t>
  </si>
  <si>
    <t>4X MIL PAGO RETEFUENTE CONSTRURI FE 15 INFRAESTRUCTURA FE 7 POR $11.955.000</t>
  </si>
  <si>
    <t>TOTAL GMF RENDIMIENTOS FINANCIEROS DICIEMBRE 2023</t>
  </si>
  <si>
    <t>TOTAL GMF PAGOS A CONTRATISTAS FEBRERO 2025</t>
  </si>
  <si>
    <t>TOTAL GMF PAGOS RETENCIONES FEBRERO 2025</t>
  </si>
  <si>
    <t>4X MIL GENERADOS POR LOS RENDIMIENTOS FINANCIEROS DICIEMBRE 2023 POR $222.424.372</t>
  </si>
  <si>
    <t>4X MIL GENERADOS POR PAGO A CONSORCIO INFRAESTRUCTURA VE Y CONSTRURI POR $1.007.547.140,25</t>
  </si>
  <si>
    <r>
      <t xml:space="preserve">4X MIL PAGO RETEFUENTE INFRAESTRUCTURA FE 8 POR $2.041.000 Y RTE ICA CONSORCIO INFRAESTRUCTURA VE FE7 Y 8 Y CONSTRURI FE15 </t>
    </r>
    <r>
      <rPr>
        <u val="singleAccounting"/>
        <sz val="11"/>
        <rFont val="Calibri"/>
        <family val="2"/>
        <scheme val="minor"/>
      </rPr>
      <t>4.247.000</t>
    </r>
  </si>
  <si>
    <t>TOTAL GMF RENDIMIENTOS FINANCIEROS ENERO 2024</t>
  </si>
  <si>
    <t>TOTAL GMF PAGOS A CONTRATISTAS MARZO 2025</t>
  </si>
  <si>
    <t>TOTAL GMF PAGOS RETENCIONES MARZO 2025</t>
  </si>
  <si>
    <t>4X MIL GENERADOS POR LOS RENDIMIENTOS FINANCIEROS ENERO 2024 POR $218.098.953</t>
  </si>
  <si>
    <t>4X MIL GENERADOS POR PAGO A CONSORCIO INFRAESTRUCTURA VE Y CONSTRURI POR $1.101.952.974,45</t>
  </si>
  <si>
    <t>4X MIL PAGO RETEFUENTE CONSORCIO CONSTRURI Y CONSORCIO INFRAESTRUCTURA FE17 Y FE 18 Y FE 9</t>
  </si>
  <si>
    <t>TOTAL GMF RENDIMIENTOS FINANCIEROS FEBRERO 2024</t>
  </si>
  <si>
    <t>TOTAL GMF PAGOS A CONTRATISTAS ABRIL 2025</t>
  </si>
  <si>
    <t>TOTAL GMF PAGOS RETENCIONES ABRIL 2025</t>
  </si>
  <si>
    <t>4X MIL GENERADOS POR LOS RENDIMIENTOS FINANCIEROS FEBRERO 2024 POR $199.067.873</t>
  </si>
  <si>
    <t>4X MIL GENERADOS POR PAGO A CONSORCIO CONSTRURI POR $521.996.454,64</t>
  </si>
  <si>
    <t>4X MIL PAGO RETEFUENTE CONSORCIO CONSTRURI Y CONSORCIO INFRAESTRUCTURA FE17 Y FE 18 Y FE 19 Y 9 Y 20</t>
  </si>
  <si>
    <t>TOTAL GMF RENDIMIENTOS FINANCIEROS MARZO 2024</t>
  </si>
  <si>
    <t>TOTAL GMF PAGOS A CONTRATISTAS MAYO 2025</t>
  </si>
  <si>
    <t>TOTAL GMF PAGOS RETENCIONES MAYO 2025</t>
  </si>
  <si>
    <t>4X MIL GENERADOS POR LOS RENDIMIENTOS FINANCIEROS MARZO 2024 POR $200.714.250</t>
  </si>
  <si>
    <t>4X MIL GENERADOS POR PAGO A CONSORCIO CONSTRURI Y CONSORCIO INFRAESTRUCTURA VE POR $544,034,348.15</t>
  </si>
  <si>
    <t>4X MIL PAGO RETEFUENTE ASIST. TECNICA Y CONSORCIO CONSTRURI FE-20</t>
  </si>
  <si>
    <t>TOTAL GMF RENDIMIENTOS FINANCIEROS ABRIL 2024</t>
  </si>
  <si>
    <t>TOTAL GMF PAGOS A CONTRATISTAS JUNIO 2025</t>
  </si>
  <si>
    <t>TOTAL GMF PAGOS RETENCIONES JUNIO 2025</t>
  </si>
  <si>
    <t>4X MIL GENERADOS POR LOS RENDIMIENTOS FINANCIEROS ABRIL 2024 POR $180.623.970</t>
  </si>
  <si>
    <t>TOTAL GMF RENDIMIENTOS FINANCIEROS MAYO 2024</t>
  </si>
  <si>
    <t>4X MIL GENERADOS POR LOS RENDIMIENTOS FINANCIEROS MAYO2024 POR $174.788.697,67</t>
  </si>
  <si>
    <t>TOTAL GMF RENDIMIENTOS FINANCIEROS JUNIO 2024</t>
  </si>
  <si>
    <t>4X MIL GENERADOS POR LOS RENDIMIENTOS FINANCIEROS JUNIO 2024 POR $168.613.961</t>
  </si>
  <si>
    <t>TOTAL GMF RENDIMIENTOS FINANCIEROS JULIO 2024</t>
  </si>
  <si>
    <t>4X MIL GENERADOS POR LOS RENDIMIENTOS FINANCIEROS JULIO 2024 POR $166.931.000</t>
  </si>
  <si>
    <t>TOTAL GMF RENDIMIENTOS FINANCIEROS AGOSTO 2024</t>
  </si>
  <si>
    <t>4X MIL GENERADOS POR LOS RENDIMIENTOS FINANCIEROS AGOSTO 2024 POR $119.645.084</t>
  </si>
  <si>
    <t>TOTAL GMF RENDIMIENTOS FINANCIEROS SEPTIEMBRE 2024</t>
  </si>
  <si>
    <t>4X MIL GENERADOS POR LOS RENDIMIENTOS FINANCIEROS SEPTIEMBRE 2024 POR $113.288.269</t>
  </si>
  <si>
    <t>TOTAL GMF RENDIMIENTOS FINANCIEROS OCTUBRE 2024</t>
  </si>
  <si>
    <t>4X MIL GENERADOS POR LOS RENDIMIENTOS FINANCIEROS OCTUBRE 2024 POR $107.818.774</t>
  </si>
  <si>
    <t>TOTAL GMF RENDIMIENTOS FINANCIEROS NOVIEMBRE 2024</t>
  </si>
  <si>
    <t>4X MIL GENERADOS POR LOS RENDIMIENTOS FINANCIEROS NOVIEMBRE 2024 POR $99.851.830</t>
  </si>
  <si>
    <t>TOTAL GMF RENDIMIENTOS FINANCIEROS DICIEMBRE 2024</t>
  </si>
  <si>
    <t>4X MIL GENERADOS POR LOS RENDIMIENTOS FINANCIEROS DICIEMBRE 2024 POR $96.926.263,12</t>
  </si>
  <si>
    <t>TOTAL GMF RENDIMIENTOS FINANCIEROS ENERO 2025</t>
  </si>
  <si>
    <t>4X MIL GENERADOS POR LOS RENDIMIENTOS FINANCIEROS ENERO 2025 POR $93.369.543</t>
  </si>
  <si>
    <t>TOTAL GMF RENDIMIENTOS FINANCIEROS FEBRERO 2025</t>
  </si>
  <si>
    <t>4X MIL GENERADOS POR LOS RENDIMIENTOS FINANCIEROS FEBRERO 2025 POR $82.830.895,58</t>
  </si>
  <si>
    <t>TOTAL GMF RENDIMIENTOS FINANCIEROS MARZO 2025</t>
  </si>
  <si>
    <t>4X MIL GENERADOS POR LOS RENDIMIENTOS FINANCIEROS MARZO 2025 POR $89,030,904</t>
  </si>
  <si>
    <t>TOTAL GMF RENDIMIENTOS FINANCIEROS ABRIL 2025</t>
  </si>
  <si>
    <t>4X MIL GENERADOS POR LOS RENDIMIENTOS FINANCIEROS ABRIL 2025 POR $81.607.922</t>
  </si>
  <si>
    <t>TOTAL GMF RENDIMIENTOS FINANCIEROS MAYO 2025</t>
  </si>
  <si>
    <t>4X MIL GENERADOS POR LOS RENDIMIENTOS FINANCIEROS  MAYO 2025 POR $78,617,581.00</t>
  </si>
  <si>
    <t>TOTAL GMF RENDIMIENTOS FINANCIEROS JUNIO 2025</t>
  </si>
  <si>
    <t>TOTAL GMF RENDIMIENTOS FINANCIEROS REINTEGRADOS</t>
  </si>
  <si>
    <t>TOTAL GMF ASISTENCIA TÉCNICA FINDETER</t>
  </si>
  <si>
    <t>TOTAL GMF PAGOS A CONTRATISTAS</t>
  </si>
  <si>
    <t>TOTAL GMF PAGOS RETENCIONES</t>
  </si>
  <si>
    <t>TOTAL GMF PAGOS ESTAMPILLAS</t>
  </si>
  <si>
    <t>TOTAL GMF PAGOS CONTRIBUCIÓN DE OBRA</t>
  </si>
  <si>
    <t>SECRETARÍA DISTRITAL DE SEGURIDAD, CONVIVENCIA Y JUSTICIA
      FINANCIERA DE DESARROLLO TERRITORIAL S.A.      
TOTAL EXTRACTOS
ANEXO 1</t>
  </si>
  <si>
    <t>PATRIMONIO AUTÓNOMO: CONTRATO INTERADMINISTRATIVO SCJ-2162-2022</t>
  </si>
  <si>
    <t>ABONO SECRETARIA DISTRITAL SEGURIDAD CONVIVENCIA Y JUSTICIA</t>
  </si>
  <si>
    <t>RENDIMIENTOS MES DE MARZO 2023</t>
  </si>
  <si>
    <t>SALDO EXTRACTO MARZO 2023</t>
  </si>
  <si>
    <t>RENDIMIENTOS MES DE ABRIL2023</t>
  </si>
  <si>
    <t>SALDO EXTRACTO ABRIL 2023</t>
  </si>
  <si>
    <t>GIRO DE RENDIMIENTOS - CHEQUE DE GERENCIA</t>
  </si>
  <si>
    <t>GMF GIRO DE RENDIMIENTOS</t>
  </si>
  <si>
    <t>COMISION CHEQUE DE GERENCIA</t>
  </si>
  <si>
    <t>IVA COMISION CHEQUE DE GERENCIA</t>
  </si>
  <si>
    <t>GMF COMISION CHEQUE DE GERENCIA E IVA</t>
  </si>
  <si>
    <t>N.D. RETENCION EN LA FUENTE - Error del banco</t>
  </si>
  <si>
    <t>N.C. RETENCION EN LA FUENTE - Devolucion de las retenciones descontadas</t>
  </si>
  <si>
    <t>GMF Retenciones descontadas por error del banco</t>
  </si>
  <si>
    <t>RENDIMIENTOS MES DE MAYO 2023</t>
  </si>
  <si>
    <t>SALDO EXTRACTO MAYO 2023</t>
  </si>
  <si>
    <t>GIRO DE RENDIMIENTOS MAYO 2023</t>
  </si>
  <si>
    <t>ANU CHEQUE</t>
  </si>
  <si>
    <t>N.D RENDIMIENTOS</t>
  </si>
  <si>
    <t>N.D. GMF AUTOMATICO</t>
  </si>
  <si>
    <t>RENDIMIENTOS MES DE JUNIO 2023</t>
  </si>
  <si>
    <t>SALDO EXTRACTO JUNIO 2023</t>
  </si>
  <si>
    <t>GIRO DE RENDIMIENTOS</t>
  </si>
  <si>
    <t>RENDIMIENTOS MES DE JULIO 2023</t>
  </si>
  <si>
    <t>SALDO EXTRACTO JULIO 2023</t>
  </si>
  <si>
    <t>DEVOLUCION IVA SOBRE COMISION SERVICIOS</t>
  </si>
  <si>
    <t>DEVOL COMISIÓN CHEQUE GERENCIA</t>
  </si>
  <si>
    <t>N.C DEVOLUCION GMF Retenciones descontadas por error del banco</t>
  </si>
  <si>
    <t>RENDIMIENTOS MES DE AGOSTO DE 2023</t>
  </si>
  <si>
    <t>SALDO EXTRACTO AGOSTO 2023</t>
  </si>
  <si>
    <t>DEVOLUCION N.D. GMF AUTOMATICO</t>
  </si>
  <si>
    <t>RENDIMIENTOS MES DE SEPTIEMBRE DE 2023</t>
  </si>
  <si>
    <t>SALDO EXTRACTO SEPTIEMBRE 2023</t>
  </si>
  <si>
    <t>GIRO DE RENDIMIENTOS AGOSTO</t>
  </si>
  <si>
    <t>GMF GIRO DE RENDIMIENTOS AGOSTO</t>
  </si>
  <si>
    <t>GIRO DE RENDIMIENTOS SEPTIEMBRE</t>
  </si>
  <si>
    <t>GMF GIRO DE RENDIMIENTOS SEPTIEMBRE</t>
  </si>
  <si>
    <t>RENDIMIENTOS MES DE OCTUBRE DE 2023</t>
  </si>
  <si>
    <t>SALDO EXTRACTO OCTUBRE 2023</t>
  </si>
  <si>
    <t>GIRO DE RENDIMIENTOS OCTUBRE</t>
  </si>
  <si>
    <t xml:space="preserve">GMF GIRO DE RENDIMIENTOS OCTUBRE </t>
  </si>
  <si>
    <t>RENDIMIENTOS MES DE NOVIEMBRE DE 2023</t>
  </si>
  <si>
    <t>SALDO EXTRACTO NOVIEMBRE 2023</t>
  </si>
  <si>
    <t xml:space="preserve">PAGO ASISTENCIA TECNICA </t>
  </si>
  <si>
    <t xml:space="preserve">GMF PAGO ASISTENCIA TECNICA </t>
  </si>
  <si>
    <t>GIRO DE RENDIMIENTOS NOVIEMBRE</t>
  </si>
  <si>
    <t>GMF GIRO DE RENDIMIENTOS NOVIEMBRE</t>
  </si>
  <si>
    <t>RENDIMIENTOS MES DE DICIEMBRE DE 2023</t>
  </si>
  <si>
    <t>SALDO EXTRACTO DICIEMBRE 2023</t>
  </si>
  <si>
    <t>GIRO DE RENDIMIENTOS DICIEMBRE 2023</t>
  </si>
  <si>
    <t>GMF GIRO DE RENDIMIENTOS DEICIEMBRE 2023</t>
  </si>
  <si>
    <t>RENDIMIENTOS ENERO 2024</t>
  </si>
  <si>
    <t>SALDO EXTRACTO ENERO 2024</t>
  </si>
  <si>
    <t>GIRO DE RENDIMIENTOS ENERO 2024</t>
  </si>
  <si>
    <t>GMF GIRO DE RENDIMIENTOS ENERO 2024</t>
  </si>
  <si>
    <t>RENDIMIENTOS FEBRERO 2024</t>
  </si>
  <si>
    <t>SALDO EXTRACTO FEBRERO 2024</t>
  </si>
  <si>
    <t>GIRO DE RENDIMIENTOS FEBRERO 2024</t>
  </si>
  <si>
    <t>GMF GIRO DE RENDIMIENTOS FEBRERO 2024</t>
  </si>
  <si>
    <t>PAGO A CONSORCIO CONSTRURI</t>
  </si>
  <si>
    <t>GMF PAGO A CONSORCIO CONSTRURI</t>
  </si>
  <si>
    <t>RENDIMIENTOS MARZO 2024</t>
  </si>
  <si>
    <t>SALDO EXTRACTO MARZO 2024</t>
  </si>
  <si>
    <t>PAGO RETEFUENTE MARZO 2024</t>
  </si>
  <si>
    <t>GMF PAGO RETEFUENTE</t>
  </si>
  <si>
    <t>PAGO CONSORCIO INFRAESTRUCTURA VE FACT FE-1</t>
  </si>
  <si>
    <t>GMF PAGO CONTRATISTA</t>
  </si>
  <si>
    <t>GIRO DE RENDIMIENTOS MARZO 2024</t>
  </si>
  <si>
    <t>GMF GIRO DE RENDIMIENTOS MARZO 2024</t>
  </si>
  <si>
    <t>RENDIMIENTOS ABRIL 2024</t>
  </si>
  <si>
    <t>SALDO EXTRACTO ABRIL 2024</t>
  </si>
  <si>
    <t xml:space="preserve">PAGO RETEFUENTE </t>
  </si>
  <si>
    <t xml:space="preserve">GMF PAGO RETEFUENTE </t>
  </si>
  <si>
    <t>GIRO DE RENDIMIENTOS ABRIL 2024</t>
  </si>
  <si>
    <t>GMF GIRO DE RENDIMIENTOS ABRIL 2024</t>
  </si>
  <si>
    <t>DEVOLUCION GMF COMISION CHEQUE DE GERENCIA E IVA</t>
  </si>
  <si>
    <t>PAGO RETEICA</t>
  </si>
  <si>
    <t>GMF PAGO RETEICA</t>
  </si>
  <si>
    <t>RENDIMIENTOS MAYO 2024</t>
  </si>
  <si>
    <t>SALDO EXTRACTO MAYO 2024</t>
  </si>
  <si>
    <t>GIRO DE RENDIMIENTOS MAYO 2024</t>
  </si>
  <si>
    <t>GMF GIRO DE RENDIMIENTOS MAYO 2024</t>
  </si>
  <si>
    <t>RENDIMIENTOS JUNIO 2024</t>
  </si>
  <si>
    <t>SALDO EXTRACTO JUNIO 2024</t>
  </si>
  <si>
    <t>PAGO ESTAMPILLA UNACIONAL 2% CONSORCIO CONSTRURI</t>
  </si>
  <si>
    <t>GMF PAGO ESTAMPILLA UNACIONAL 2% CONSORCIO CONSTRURI</t>
  </si>
  <si>
    <t>PAGO ESTAMPILLA UNACIONAL 2% CONSORCIO INFRAESTRUCTURA VE</t>
  </si>
  <si>
    <t>GMF PAGO ESTAMPILLA UNACIONAL 2% CONSORCIO INFRAESTRUCTURA VE</t>
  </si>
  <si>
    <t>GIRO DE RENDIMIENTOS JUNIO 2024</t>
  </si>
  <si>
    <t>GMF GIRO DE RENDIMIENTOS JUNIO 2024</t>
  </si>
  <si>
    <t>RENDIMIENTOS JULIO 2024</t>
  </si>
  <si>
    <t>SALDO EXTRACTO JULIO 2024</t>
  </si>
  <si>
    <t>GMF IVA COMISION CHEQUE DE GERENCIA</t>
  </si>
  <si>
    <t>PAGO CONSORCIO INFRAESTRUCTURA VE FACTURA FE-2</t>
  </si>
  <si>
    <t>GMF PAGO CONSORCIO INFRAESTRUCTURA VE FACTURA FE-2</t>
  </si>
  <si>
    <t>GIRO DE RENDIMIENTOS JULIO 2024</t>
  </si>
  <si>
    <t>GMF GIRO DE RENDIMIENTOS JULIO 2024</t>
  </si>
  <si>
    <t>RENDIMIENTOS AGOSTO 2024</t>
  </si>
  <si>
    <t>SALDO EXTRACTO AGOSTO 2024</t>
  </si>
  <si>
    <t>PAGO RETEICA CONSORCIO INFRAESTRUCTURA VE</t>
  </si>
  <si>
    <t>PAGO RETEFUENTE CONSORCIO INFRAESTRUCTURA VE</t>
  </si>
  <si>
    <t>GMF PAGOS RETEICA Y RETEFUENTE CONSORCIO INFRAEST VE</t>
  </si>
  <si>
    <t>PAGO CONSORCIO INFRAESTRUCTURA VE FACTURA FE-3</t>
  </si>
  <si>
    <t>GMF PAGO CONSORCIO INFRAESTRUCTURA VE FACTURA FE-3</t>
  </si>
  <si>
    <t>PAGO CONSORCIO CONSTRURI FACTURA FE-7</t>
  </si>
  <si>
    <t>GMF PAGO CONSORCIO CONSTRURI FACTURA FE-7</t>
  </si>
  <si>
    <t>PAGO CONSORCIO CONSTRURI FACTURA FE-8</t>
  </si>
  <si>
    <t>GMF PAGO CONSORCIO CONSTRURI FACTURA FE-8</t>
  </si>
  <si>
    <t>GIRO DE RENDIMIENTOS AGOSTO 2024</t>
  </si>
  <si>
    <t>GMF GIRO DE RENDIMIENTOS AGOSTO 2024</t>
  </si>
  <si>
    <t>RENDIMIENTOS SEPTIEMBRE 2024</t>
  </si>
  <si>
    <t>SALDO EXTRACTO SEPTIEMBRE 2024</t>
  </si>
  <si>
    <t>PAGO CONTRIBUCION DEOBRA CONSTRURI FE-7</t>
  </si>
  <si>
    <t xml:space="preserve">GMF PAGOS RETEFUENTE CONSORCIO CONSTRURI Y CONS INFRAEST VE </t>
  </si>
  <si>
    <t>PAGO RETENCIÓN EN LA FUENTE C.CONSTRURI FE-7 FE-8 C. I. VEFE-3</t>
  </si>
  <si>
    <t>PAGO CONSORCIO CONSTRURI FACTURA FE-12</t>
  </si>
  <si>
    <t>GMF PAGO CONSORCIO CONSTRURI FACTURA FE-12</t>
  </si>
  <si>
    <t>PAGO CONSORCIO INFRAESTRUCUTRA VE FACTURA FE-4</t>
  </si>
  <si>
    <t>GMF PAGO CONSORCIO INFRAESTRUCTURA VE FACTURA FE-4</t>
  </si>
  <si>
    <t>GIRO DE RENDIMIENTOS SEPTIEMBRE 2024</t>
  </si>
  <si>
    <t>GMF GIRO DE RENDIMIENTOS SEPTIEMBRE 2024</t>
  </si>
  <si>
    <t>RENDIMIENTOS OCTUBRE 2024</t>
  </si>
  <si>
    <t>SALDO EXTRACTO OCTUBRE 2024</t>
  </si>
  <si>
    <t>PAGOS RETEICA CONSORCIO CONSTRURI Y CONS INFRAES VE FE 7-8-3-12-4</t>
  </si>
  <si>
    <t>GMFRETEICA CONSORCIO CONSTRURI Y CONS INFRAES VE FE 7-8-3-12-4</t>
  </si>
  <si>
    <t>PAGO CONTRIBUCION DE OBRA CONSTRURI FE 12</t>
  </si>
  <si>
    <t>GMF CONTRIBUCION DE OBRA CONSTRURI FE 12</t>
  </si>
  <si>
    <t xml:space="preserve">PAGOS RETEFUENTE CONSORCIO CONSTRURI Y CONS INFRAEST FE-12 FE-4  </t>
  </si>
  <si>
    <t xml:space="preserve">GMF RETENCIÓN EN LA FUENTE C.CONSTRURI Y VE FE-12 FE-4 </t>
  </si>
  <si>
    <t>PAGO CONSORCIO CONSTRURI FACTURA FE-13</t>
  </si>
  <si>
    <t>GMF PAGO CONSORCIO CONSTRURI FACTURA FE-13</t>
  </si>
  <si>
    <t>PAGO CONSORCIO INFRAESTRUCUTRA VE FACTURA FE-5</t>
  </si>
  <si>
    <t>GMF PAGO CONSORCIO INFRAESTRUCTURA VE FACTURA FE-5</t>
  </si>
  <si>
    <t>GIRO DE RENDIMIENTOS OCTUBRE 2024</t>
  </si>
  <si>
    <t>GMF GIRO DE RENDIMIENTOS OCTUBRE 2024</t>
  </si>
  <si>
    <t>RENDIMIENTOS NOVIEMBRE 2024</t>
  </si>
  <si>
    <t>SALDO EXTRACTO NOVIEMBRE 2024</t>
  </si>
  <si>
    <t>PAGO CONTRIBUCION DE OBRA CONSTRURI FE 13</t>
  </si>
  <si>
    <t>GMF PAGO CONTRIBUCIÓN DE OBRA</t>
  </si>
  <si>
    <t>PAGO RETEFUENTE CONSTRURI FE 13 INFRAESTRUCTURA FE 5</t>
  </si>
  <si>
    <t>GMF PAGO RETEFUENTE CONSTRURI F13 INFRAESTRUCTURA VE FE5</t>
  </si>
  <si>
    <t>PAGO CONSORCIO INFRAESTRUCTURA VE FACTURA FE-6</t>
  </si>
  <si>
    <t>GM PAGO FAC FE 6 CONSORCIO INFRAESTRUCTURA VE</t>
  </si>
  <si>
    <t>PAGO CONSORCIO CONSTRURI FACTURA FE-14</t>
  </si>
  <si>
    <t>GMF PAGO FAC FE 14 CONSORCIO CONSTRURI</t>
  </si>
  <si>
    <t>PAGO ASISTENCIA TECNICA FDTF5780</t>
  </si>
  <si>
    <t>GMF PAGO DE ASISTENCIA TECNICA FDTF5780</t>
  </si>
  <si>
    <t>TRASLADO DE RENDIMIENTOS NOVIEMBRE 2024</t>
  </si>
  <si>
    <t>GMF RENDIMIENTOS FINANCIEROS DICIEMBRE</t>
  </si>
  <si>
    <t>RENDIMIENTOS DICIEMBRE 2024</t>
  </si>
  <si>
    <t>SALDO EXTRACTO DICIEMBRE 2024</t>
  </si>
  <si>
    <t>PAGO CONTRIBUCION DE OBRA CONSTRURI FE 14</t>
  </si>
  <si>
    <t>PAGO ESTAMPILLAS UNAL CONSORCIO INFRAESTRUCTURA VE FE2/3/4/5/6 CONSORCIO CONSTRURI FE 7/8//12/13/14</t>
  </si>
  <si>
    <t>GMF PAGO ESTAMPILLAS UNAL</t>
  </si>
  <si>
    <t>RETENCIÓN EN LA FUENTE CONSORCIO INFRAESTRUCTURA VE FE 6 CONSORCIO CONSTRURI FE 14 FINDETER FDTF5780</t>
  </si>
  <si>
    <t>GM PAGO RETENCIÓN EN LA FUENTE</t>
  </si>
  <si>
    <t>TRASLADO DE RENDIMIENTOS DICIEMBRE 2024</t>
  </si>
  <si>
    <t>GMF TRASLADO DE RENDIMIENTOS</t>
  </si>
  <si>
    <t>PAGO RETE ICA CONSORCIO CONSTRURI FE 13/14 CONSORCIO INFRAESTRUCTURA VE FE 5/6</t>
  </si>
  <si>
    <t>PAGO CONSORCIO CONSTRURI FE 15</t>
  </si>
  <si>
    <t>GMF PAGO CONSORCIO CONSTRURI FE 15</t>
  </si>
  <si>
    <t>PAGO CONSORCIO INFRAESTRUCTURA VE FE 7</t>
  </si>
  <si>
    <t>GMF PAGO CONSORCIO INFRAESTRUCTURA VE FE 7</t>
  </si>
  <si>
    <t>RENDIMIENTOS ENERO 2025</t>
  </si>
  <si>
    <t>SALDO EXTRACTO ENERO 2025</t>
  </si>
  <si>
    <t>PAGO CONTRIBUCION DE OBRA FE 15</t>
  </si>
  <si>
    <t>GMF PAGO CONTRIBUCIÓN DE OBRA FE 15</t>
  </si>
  <si>
    <t>PAGO RETENCIÓN EN LA FUENTE CONSTRURI 15 Y VE 7 (OP13 Y14)</t>
  </si>
  <si>
    <t>GMF PAGO RETENCION EN LA FUENTE</t>
  </si>
  <si>
    <t>TRASLADO DE RENDIMIENTOS ENERO 2025</t>
  </si>
  <si>
    <t>GMf TRASLADO DE RENDIMIENTOS</t>
  </si>
  <si>
    <t>PAGO CONSORCIO INFRAESTRUCTURA VE FE 8</t>
  </si>
  <si>
    <t>GMF PAGO CONSORCIO INFRAESTRUCTURA VE FE 8</t>
  </si>
  <si>
    <t>RENDIMIENTOS FEBRERO 2025</t>
  </si>
  <si>
    <t>SALDO EXTRACTO FEBRERO 2025</t>
  </si>
  <si>
    <t>PAGO RTE FTE CONSORCIO INFRAESTRUCTURA FE - 8</t>
  </si>
  <si>
    <t>GMF  PAGO RTE FTE CONSORCIO INFRAESTRUCTURA FE 8</t>
  </si>
  <si>
    <t>TRASLADO DE RENDIMIENTOS FINANCIEROS</t>
  </si>
  <si>
    <t>GMFTRASLADO DE RENDIMIENTOS</t>
  </si>
  <si>
    <t>PAGO CONSORCIO CONSORCIO CONTRURI FE 17 Y FE 18</t>
  </si>
  <si>
    <t xml:space="preserve">PAGO CONSORCIO INFRAESTRUCTURA VE FE 9 </t>
  </si>
  <si>
    <t>GMf PAGO CONSORCIO INFRAESTRUCTURA VE Y CONSTRURI</t>
  </si>
  <si>
    <t>PAGO RTE ICA CONSORCIO INFRAESTRUCTURA VE FE7 Y 8 Y CONSTRURI FE15</t>
  </si>
  <si>
    <t>GMF PAGO RTE FTE</t>
  </si>
  <si>
    <t>RENDIMIENTOS MARZO 2025</t>
  </si>
  <si>
    <t>SALDO EXTRACTO MARZO 2025</t>
  </si>
  <si>
    <t>NC. COBRO CHEQUE</t>
  </si>
  <si>
    <t xml:space="preserve">NC GMF </t>
  </si>
  <si>
    <t>NC IVA SOBRE COMISION</t>
  </si>
  <si>
    <t>PAGO CONTRIBUCION DE OBRA FE-17 Y FE-18</t>
  </si>
  <si>
    <t>GMF  PAGO CONTRIBUCION DE OBRA FE-17 Y FE-18</t>
  </si>
  <si>
    <t>PAGO RETENCION EN LA FUENTE FE17 Y FE 18 Y FE 9</t>
  </si>
  <si>
    <t>GMF PAGO RETENCION EN LA FUENTE FE17 Y FE 18 Y FE 9</t>
  </si>
  <si>
    <t>TRASLADO DE RENDIMIENTOS</t>
  </si>
  <si>
    <t>PAGO CONSORCIO  CONSTRURI</t>
  </si>
  <si>
    <t>PAGO CONSORCIO INFRAESTRUCTURA VE</t>
  </si>
  <si>
    <t>GMF  PAGO CONSORCIO INFRAESTRUCTURA VE Y CONSTRURI</t>
  </si>
  <si>
    <t>31/04/2025</t>
  </si>
  <si>
    <t>RENDIMIENTOS ABRIL 2025</t>
  </si>
  <si>
    <t>SALDO EXTRACTO ABRIL 2025</t>
  </si>
  <si>
    <t xml:space="preserve">CONTRIB OBRA CONSORCIO CONSTRURI FE 19 </t>
  </si>
  <si>
    <t>GMF CONT OBRA</t>
  </si>
  <si>
    <t>PAGO RETEFTE F20 CONSORCIO INF VE Y F9 CONSORCIO CONSTRURI</t>
  </si>
  <si>
    <t>GMF  RETEFTE</t>
  </si>
  <si>
    <t>TRASLADO DE RENDIMIENTOS ABRIL</t>
  </si>
  <si>
    <t>GMF TRASLADO RENDIMIENTOS  ABRIL</t>
  </si>
  <si>
    <t>RETEICA CONSORCIO CONSTRURI FE 17/18/19 CONSORCIO INF VE FE 9/20</t>
  </si>
  <si>
    <t>GMF RETEICA</t>
  </si>
  <si>
    <t>PAGO ASISTENCIA TECNICA FINDETER</t>
  </si>
  <si>
    <t>GMF PAGO ASIST TECNICA</t>
  </si>
  <si>
    <t>PAGO CONSORCIO CONSTRURI FE 20</t>
  </si>
  <si>
    <t>GMF PAGO CONSORCIO CONSTRURI</t>
  </si>
  <si>
    <t>RENDIMIENTOS MAYO 2025</t>
  </si>
  <si>
    <t>SALDO EXTRACTO MAYO 2025</t>
  </si>
  <si>
    <t>CONTRIBUCION DE OBRA CONSORCIO CONSTRURI FE 20</t>
  </si>
  <si>
    <t>GMF CONT OBRA CONSORCIO CONSTRURI FE 20</t>
  </si>
  <si>
    <t>RETE FTE ASIST TECNICA Y CONSORCIO CONSTRURI FE 20</t>
  </si>
  <si>
    <t>GMF RETE FTE ASIST. TEC Y CONSORCIO CONSTRURI FE 20</t>
  </si>
  <si>
    <t>TRASLADO DE RENDIMIENTOS MAYO</t>
  </si>
  <si>
    <t>GMF TRASLADO RENDIMIENTOS  MAYO</t>
  </si>
  <si>
    <t>CONSORCIO CONSTRURI FE 22</t>
  </si>
  <si>
    <t>GMF PAGO CONSTRURI FE 22</t>
  </si>
  <si>
    <t>PAGO CONSORCIO INFRAESTRUCTURA VE FE 17</t>
  </si>
  <si>
    <t>GMF PAGO CONSORCIO INFRAESTRUCTURA VE FE 17</t>
  </si>
  <si>
    <t>PAGO CONSORCIO INFRAESTRUCTURA VE FE 18</t>
  </si>
  <si>
    <t>GMF PAGO CONSORCIO INFRAESTRUCTURA VE FE 18</t>
  </si>
  <si>
    <t>PAGO CONSORCIO INFRAESTRUCTURA VE FE 19</t>
  </si>
  <si>
    <t>GMF PAGO CONSORCIO INFRAESTRUCTURA VE FE 19</t>
  </si>
  <si>
    <t>RENDIMIENTOS JUNIO 2025</t>
  </si>
  <si>
    <t>SALDO EXTRACTO JUNIO 2025</t>
  </si>
  <si>
    <t>SECRETARÍA DISTRITAL DE SEGURIDAD, CONVIVENCIA Y JUSTICIA
FINANCIERA DE DESARROLLO TERRITORIAL S.A
CONTROL RETENCIONES</t>
  </si>
  <si>
    <t>FECHA CAUSACION</t>
  </si>
  <si>
    <t>NÚMERO DE CONTRATO</t>
  </si>
  <si>
    <t>TOTAL FACT</t>
  </si>
  <si>
    <t>Retegarantía</t>
  </si>
  <si>
    <t>RETENCION ICA</t>
  </si>
  <si>
    <t xml:space="preserve">Estampilla Universidad Distrital Francisco José de Caldas 1,1% </t>
  </si>
  <si>
    <t>ESTAMPILLA UNACIONAL 2%</t>
  </si>
  <si>
    <t>RETE FUENTE</t>
  </si>
  <si>
    <t>PAGO POR CONTRIBUCIÓN DE OBRA</t>
  </si>
  <si>
    <t>OBSERVACIONES</t>
  </si>
  <si>
    <t>diferencia ajustes</t>
  </si>
  <si>
    <t>FINDETER</t>
  </si>
  <si>
    <t>OP No. 1</t>
  </si>
  <si>
    <t>retefte</t>
  </si>
  <si>
    <t>retica</t>
  </si>
  <si>
    <t>Contriobra</t>
  </si>
  <si>
    <t>pro unal</t>
  </si>
  <si>
    <t>901722726-5</t>
  </si>
  <si>
    <t>FE-3</t>
  </si>
  <si>
    <t>RETEFUENTE 9/04/2024
RETEICA 29/05/2024
ESTAMPILLA 11/11/2024</t>
  </si>
  <si>
    <t>CONSORCIO INFRAESTRUCTURA VE</t>
  </si>
  <si>
    <t>FE-1</t>
  </si>
  <si>
    <t>Se pagaron -197,16  en retefuente.
Se pagaron +0,54 de reteica</t>
  </si>
  <si>
    <t>FE-2</t>
  </si>
  <si>
    <t>RETEICA 26/09/2024
RETEFUENTE 26/09/2024</t>
  </si>
  <si>
    <t>FE-7</t>
  </si>
  <si>
    <t>PAGO RETEFUENTE 08/10/2024</t>
  </si>
  <si>
    <t>se pagaron -153,07 en retefuente</t>
  </si>
  <si>
    <t>FE-8</t>
  </si>
  <si>
    <t>PAGO RETEICA 15/11/2024</t>
  </si>
  <si>
    <t>se pagaron +196,10 de reteica</t>
  </si>
  <si>
    <t>se solicitó ajuste al valor pagado</t>
  </si>
  <si>
    <t>FE-12</t>
  </si>
  <si>
    <t>CONTRIBUCION OBRA 12/11/2024
RETEFUENTE 13/11/2024</t>
  </si>
  <si>
    <t>se pagaron +476,36  en retefuente</t>
  </si>
  <si>
    <t>FE-4</t>
  </si>
  <si>
    <t>FE-13</t>
  </si>
  <si>
    <t>CONTRIBUCION OBRA 10/12/2024
RETEFUENTE 10/12/2024</t>
  </si>
  <si>
    <t>se pagaron +453,32 en retefuente 
se pagaron -0.05 en cont. Obra</t>
  </si>
  <si>
    <t>FE-5</t>
  </si>
  <si>
    <t>FE-14</t>
  </si>
  <si>
    <t>CONTRIBUCIÓN DE OBRA 8/01/2025 PAGO ESTAMPILLA UNAL 10/01/2025 RETEICA 17/01/2025</t>
  </si>
  <si>
    <t>se pagaron -0,22 en estampillas Unal
Se pagaron -266,75 en retefuente. Se pagaron -387,35 en reteICA</t>
  </si>
  <si>
    <t>FE-6</t>
  </si>
  <si>
    <t>FE-15</t>
  </si>
  <si>
    <t>10/02/2025 CONTRIBUCION DE OBRA
10/022025 RETEFUENTE
20/03/2025 RTE ICA</t>
  </si>
  <si>
    <t>Se pagaron -0,15 de contribución de obra
Se pagaron -198.64 de retefuente</t>
  </si>
  <si>
    <t>20/03/2025 RTE ICA</t>
  </si>
  <si>
    <t>11/03/2025 RTE FTE 
20/03/2025 RTE ICA</t>
  </si>
  <si>
    <t>Se pagaron -426,34 de rte fte
Se pagaron -126,62 de rte ICA</t>
  </si>
  <si>
    <t>FE-17</t>
  </si>
  <si>
    <t>08/04/2025 CONTRIBUCION DE OBRA FE-17 -18
09/05/2O25 RETE ICA FE 17</t>
  </si>
  <si>
    <t>Se pagaron -49,61 de ret ica</t>
  </si>
  <si>
    <t>FE-18</t>
  </si>
  <si>
    <t>09/04/2025 RETENCIÓN EN LA FUENTE FE-17-18 Y FE-9
09/05/2025 RET ICA FE 18</t>
  </si>
  <si>
    <t xml:space="preserve"> Se pagaron -288,46 + 425 y -216,69 
de retencion en la fuente</t>
  </si>
  <si>
    <t>FE-9</t>
  </si>
  <si>
    <t>09/05/2025 RET ICA FE 9</t>
  </si>
  <si>
    <t>Se pagaron -8,28</t>
  </si>
  <si>
    <t>FE-19</t>
  </si>
  <si>
    <t>12/05/2025 RETEFUENTE FE 19 09/05/2025 CONT OBRA Y RET ICA FE 19</t>
  </si>
  <si>
    <t>ajuste al mil 106,24</t>
  </si>
  <si>
    <t>FE-10</t>
  </si>
  <si>
    <t>12/05/2025 RETEFUENTE FE 10
09/05/2025 RET ICA FE 10</t>
  </si>
  <si>
    <t>Ajuste al mil +71,21</t>
  </si>
  <si>
    <t>11/06/2025 RETFUENTE ASISTEC</t>
  </si>
  <si>
    <t>Ajuste al mil +96,22</t>
  </si>
  <si>
    <t>FE-20</t>
  </si>
  <si>
    <t>11/06/2025 RETEFUENTE CONSTRURI FE20</t>
  </si>
  <si>
    <t>Ajuste al mil +372,2</t>
  </si>
  <si>
    <t>FE 22</t>
  </si>
  <si>
    <t>RETENCIONES Y ESTAMPILLASY CONT OBRA PAGADAS</t>
  </si>
  <si>
    <t>ESTAMPILLAS PENDIENTE DE AUTORIZAR y DESCCUENTOS POR PAGAR</t>
  </si>
  <si>
    <t>M.OBRA</t>
  </si>
  <si>
    <t>ASISTENCIA</t>
  </si>
  <si>
    <t>RETEICA</t>
  </si>
  <si>
    <t>U.NAL</t>
  </si>
  <si>
    <t>RETEFTE</t>
  </si>
  <si>
    <t>CONTRIB</t>
  </si>
  <si>
    <t>ESTAMPILLA 1.1%</t>
  </si>
  <si>
    <t>ASPECTOS  RELEVANTES SUCEDIDOS EN EJECUCIÓN FINANCIERA DEL CONTRATO INTERADMINISTRATIVO</t>
  </si>
  <si>
    <t>PERÍODO</t>
  </si>
  <si>
    <t xml:space="preserve">DETALLE </t>
  </si>
  <si>
    <t>OBSERVACIONES FIDUCIARIA-FINDETER</t>
  </si>
  <si>
    <t>El  24 de mayo, el Banco efectuó un retiro de la cuenta por Retención en la fuente</t>
  </si>
  <si>
    <t xml:space="preserve">Por error del banco, efectuó retiros por valor total de $1.325.111,39 por concepto registrado en el extracto N.D. RETENCION EN LA FUENTE.
Este valor fue devuelto a la cuenta el 30 de mayo de 2023.
</t>
  </si>
  <si>
    <t>OK</t>
  </si>
  <si>
    <t>EL 24 de mayo, el Banco efectuó un retiro de la cuenta por GMF</t>
  </si>
  <si>
    <t>Por error del banco, efectuó retiros por valor de $1.325.111,39 (Antes mencionados), los cuales generaron GMF por valor de $5.300,44. Desde la DPNF se está gestionando con la fiduciaria para que el banco devuelva estos recursos al P.A.</t>
  </si>
  <si>
    <t>El 16 de mayo 2023, el banco efectuó retiro de la cuenta por comision cheque de gerencia</t>
  </si>
  <si>
    <t>Por error del banco, efectuó cobro de $30.000 por concepto de Comision Cheque de gerencia y $5.700 IVA Comision cheque de gerencia. Asi mismo un GMF correspondiente a los conceptos antes mencionados por valor de $142,80. Desde la DPNF se está gestionando con la fiduciaria para que el banco devuelva estos recursos al P.A.</t>
  </si>
  <si>
    <t>El 28 de mayo, hizo reversión del giro de rendimientos</t>
  </si>
  <si>
    <t>Se evidencia en el extracto que, el 27 de junio el banco hace el retiro por concepto de giro de rendimientos correspondiente al mes de mayo ($215.198.551,00), con su respectivo GMF ($860.794,20). Luego el 28 de junio se evidencia que hay un ingreso a la cuenta por el mismo valor de rendimiento sin GMF. Este mismo dia el banco hace retiro nuevamente por el valor de rendimientos con el GMF. dejando asi, un saldo pendiente por reintegrar a la cuenta de $860.794,20. Desde la DPNF se está gestionando con la fiduciaria para que el banco devuelva estos recursos al P.A.</t>
  </si>
  <si>
    <t>PENDIENTE</t>
  </si>
  <si>
    <t xml:space="preserve">Devolución de COMISION, GMF </t>
  </si>
  <si>
    <t>Se evidencia en el extracto que, El 1 de agosto de 2023 el banco hace REINTEGRO GASTOS BANCARIOS que se habian generado por error del banco en mayo 2023. Quedando pendiente el valor de $142,80. Desde la DPNF se está gestionando con la fiduciaria para que el banco devuelva estos recursos al P.A.</t>
  </si>
  <si>
    <t>Reintegro de GMF</t>
  </si>
  <si>
    <t xml:space="preserve">El 1 de septiembre de 2023, el banco reintegró el valor de $860.794,20 </t>
  </si>
  <si>
    <t>RENDIMIENTO AGOSTO</t>
  </si>
  <si>
    <t>El rendimiento generado en el mes de agosto de 2023, fueron consignados el 03 de octubre de 2023. Este reporte se reflejará en el informes correspondiente al mes de octubre. Lo anterior, se dió por los tiempos de remision de codigo de barras y la gestión de la fiduciaria</t>
  </si>
  <si>
    <t>El rendimiento generado en el mes de agosto de 2023, fueron girados el 02 de octubre de 2023</t>
  </si>
  <si>
    <t>el 24 de mayo de 2024, el banco hizo el reintegro por valor de $142,80 que se habian generado el 16 de mayo de 2023</t>
  </si>
  <si>
    <t>El 27 de agosto el banco efectuó descuentos para los cuales se solicitó a la Fiduciaria precisar.</t>
  </si>
  <si>
    <t>El 27 de agosto se presentaron cargos por error del banco por los siguientes conceptos (comisión cheque $33.600. ND GMF 4134 IVA $6.384 N.D GMF $25,54.</t>
  </si>
  <si>
    <t>El 12 de septiembre el banco efectuó descuentos para los cuales se solicitó a la Fiduciaria precisar.</t>
  </si>
  <si>
    <t>El 12 de septiembre se presentaron cargos por error del banco por los siguientes conceptos (comisión cheque $33.600. ND GMF 4134 IVA $6.384 N.D GMF $25,54 Se solicitó a la Fiduciaria tramitar el reintegro y se precisa que la misma solicitud se hizo en su momento para los cargos en el mes de agosto.</t>
  </si>
  <si>
    <t>Conciliación de aproximaciones cuando se pago impuestos</t>
  </si>
  <si>
    <t>Se está adelantando con la Fiduciaria la conciliación de los valores de aproximación en el caso de pago de impuestos.</t>
  </si>
  <si>
    <t>Se está adelantando con la Fiduciaria la conciliación de los valores de aproximación en el caso de pago de impuestos</t>
  </si>
  <si>
    <t>Cargos bancarios</t>
  </si>
  <si>
    <t>Se recibieron los valores correspondientes a los cargos bancarios generados por error ( $80.287,88 )</t>
  </si>
  <si>
    <t>01 de julio al 31 de julio de 2025</t>
  </si>
  <si>
    <t>SALDO EXTRACTO JULIO 2025</t>
  </si>
  <si>
    <t>RENDIMIENTOS JULIO 2025</t>
  </si>
  <si>
    <t>RETENCION EN LA FUENTE CONSTRURI FE22/ FDTF5973 FINDETER/ INFRAESTRUCUTRA VE FE 17,18,19</t>
  </si>
  <si>
    <t>Ajuste al mil +144,70</t>
  </si>
  <si>
    <t>GMF PAGO RTE FUENTE</t>
  </si>
  <si>
    <t>PAGO ESTAMPILLA PRO UNIV CONSTRURI(FE 15.17.18.19.20.22) VE (17.8.9.20.17.18.19)</t>
  </si>
  <si>
    <t>GMF PAGO ESTAMP PRO UNIV CONSTRURI(FE 15.17.18.19.20.22) VE (17.8.9.20.17.18.19)</t>
  </si>
  <si>
    <t>PAGO CONTRIBUCION DE OBRA CONSTRURI FE 22</t>
  </si>
  <si>
    <t>GMF PAGO CONTRIBUCION DE OBRA CONSTRURI</t>
  </si>
  <si>
    <t>GMF TRASLADO DE RENDIMIENTOS FINANCIEROS</t>
  </si>
  <si>
    <t>RETEICA CONSTRURI (FE20-22) VE (FE17.18.19)</t>
  </si>
  <si>
    <t>GMF PAGO RTE ICA</t>
  </si>
  <si>
    <t>Ajuste al mil -167.40</t>
  </si>
  <si>
    <t>PAGO CONSORCIO CONSTRURI FE 23</t>
  </si>
  <si>
    <t>GMF PAGO CONSORCIO CONSTRURI FE 23</t>
  </si>
  <si>
    <t>PAGO CONSORCIO INFRAESTRUCTURA VE FE 20</t>
  </si>
  <si>
    <t>GMF PAGO CONSORCIO INFRAESTRUCTURA VE FE 20</t>
  </si>
  <si>
    <t>PAGO ASIST TECN FDTF6006 / 6005</t>
  </si>
  <si>
    <t>Gastos bancarios ($37.000/$290.084,11$/148/$7.030/28.12)</t>
  </si>
  <si>
    <t>FE 23</t>
  </si>
  <si>
    <t>FE 20</t>
  </si>
  <si>
    <t>FDTF6006</t>
  </si>
  <si>
    <t>FDTF6005</t>
  </si>
  <si>
    <t>FECHA DE CORTE 31/07/2025</t>
  </si>
  <si>
    <t>4X MIL GENERADOS POR LOS RENDIMIENTOS FINANCIEROS  MAYO 2025 POR $72.521.028</t>
  </si>
  <si>
    <t>TOTAL GMF RENDIMIENTOS FINANCIEROS JULIO 2025</t>
  </si>
  <si>
    <t>TOTAL GMF ASISTENCIA TÉCNICA JULIO 2025</t>
  </si>
  <si>
    <t>4X MIL GENERADOS POR PAGO DE FACTURA ASISTENCIA TECNICA POR $185.727.629,7</t>
  </si>
  <si>
    <t xml:space="preserve">4X MIL GENERADOS POR PAGO A CONSORCIO CONSTRURI Y CONSORCIO INFRAESTRUCTURA VE POR $ $1.476.232.089,87 </t>
  </si>
  <si>
    <t>TOTAL GMF PAGOS A CONTRATISTAS JULIO 2025</t>
  </si>
  <si>
    <t>TOTAL GMF PAGOS RETENCIONES JULIO 2025</t>
  </si>
  <si>
    <t>4X MIL GENERADOS POR PAGO DE ESTAMPILLA   CONSTRURI(FE 15.17.18.19.20.22) VE (17.8.9.20.17.18.19)</t>
  </si>
  <si>
    <t>TOTAL GMF PAGOS ESTAMPILLAS  JULIO 2025</t>
  </si>
  <si>
    <t>4X MIL GENERADO POR PAGO CONTRIBUCION DE OBRA FE-22</t>
  </si>
  <si>
    <t>4X MIL PAGO RETEFUENTE Y RTE ICA ASIST. TECNICA Y CONSORCIO CONSTRURI Y  VE</t>
  </si>
  <si>
    <t>Rendimientos generados en julio trasladados en agost 2025</t>
  </si>
  <si>
    <t>Fecha Corte de la Información: Julio 31 de 2025</t>
  </si>
  <si>
    <t>Fecha: Julio 31 de 2025</t>
  </si>
  <si>
    <t>Se generaron gastos bancarios por $44.206.12 los cuales serán reintegrados por la Fiduciaria.</t>
  </si>
  <si>
    <t>Fecha Corte de la Información: Julio de 2025</t>
  </si>
  <si>
    <t>Pago 2 por cumplimiento del hito 550% de la cuota de asistencia técnica en 10 pagos mensuales
de acuerdo con el cumplimiento de la programación y avance
de obra establecida inicialmente en la propuesta.</t>
  </si>
  <si>
    <t>Hito 3; correspondiente 10% de la cuota de asistencia técnica contra obtención de
Licencia de Construcción</t>
  </si>
  <si>
    <t>ACTA 11 ETAPA 2</t>
  </si>
  <si>
    <t>OP42/FE23</t>
  </si>
  <si>
    <t>OP43/FE20</t>
  </si>
  <si>
    <t xml:space="preserve">   Pagos GMF Contribución de Obra</t>
  </si>
  <si>
    <t xml:space="preserve"> CONTRIBUCION DE OBRA POR PAGAR</t>
  </si>
  <si>
    <t>ASISTENCIA TECNICA PAGADA</t>
  </si>
  <si>
    <t>GMF/IMPUESTOS/GASTOS PAGADOS</t>
  </si>
  <si>
    <t>RETENCIÓN EN GARANTÍA POR PAGAR</t>
  </si>
  <si>
    <t>VALOR GIRADO POR LA FIDUCIARIA A TERCEROS (contratacion derivada)</t>
  </si>
  <si>
    <t>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</si>
</sst>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_(* \(#,##0\);_(* &quot;-&quot;??_);_(@_)"/>
    <numFmt numFmtId="170" formatCode="_(&quot;C$&quot;* #,##0.00_);_(&quot;C$&quot;* \(#,##0.00\);_(&quot;C$&quot;* &quot;-&quot;??_);_(@_)"/>
    <numFmt numFmtId="171" formatCode="_(* #,##0.00000_);_(* \(#,##0.00000\);_(* &quot;-&quot;??_);_(@_)"/>
    <numFmt numFmtId="172" formatCode="dd/mm/yyyy;@"/>
    <numFmt numFmtId="173" formatCode="_-* #,##0.00_-;\-* #,##0.00_-;_-* &quot;-&quot;_-;_-@_-"/>
    <numFmt numFmtId="174" formatCode="d/mm/yyyy;@"/>
    <numFmt numFmtId="175" formatCode="[$-C0A]mmm\-yy;@"/>
    <numFmt numFmtId="176" formatCode="yyyy\-mm\-dd;@"/>
    <numFmt numFmtId="177" formatCode="&quot;$&quot;\ #,##0"/>
    <numFmt numFmtId="178" formatCode="_(&quot;$&quot;\ * #,##0.00_);_(&quot;$&quot;\ * \(#,##0.00\);_(&quot;$&quot;\ * &quot;-&quot;??_);_(@_)"/>
    <numFmt numFmtId="179" formatCode="_-&quot;$&quot;* #,##0_-;\-&quot;$&quot;* #,##0_-;_-&quot;$&quot;* &quot;-&quot;_-;_-@_-"/>
    <numFmt numFmtId="180" formatCode="&quot;$&quot;\ #,##0.00"/>
    <numFmt numFmtId="181" formatCode="_(* #,##0.00_);_(* \(#,##0.00\);_(* &quot;-&quot;_);_(@_)"/>
    <numFmt numFmtId="182" formatCode="0.000"/>
    <numFmt numFmtId="183" formatCode="_-&quot;$&quot;\ * #,##0.00_-;\-&quot;$&quot;\ * #,##0.00_-;_-&quot;$&quot;\ * &quot;-&quot;_-;_-@_-"/>
    <numFmt numFmtId="184" formatCode="_-[$$-240A]* #,##0.00_-;\-[$$-240A]* #,##0.00_-;_-[$$-240A]* &quot;-&quot;??_-;_-@_-"/>
    <numFmt numFmtId="185" formatCode="_-* #,##0.00\ _€_-;\-* #,##0.00\ _€_-;_-* &quot;-&quot;??\ _€_-;_-@_-"/>
    <numFmt numFmtId="186" formatCode="d\-m\-yyyy;@"/>
    <numFmt numFmtId="187" formatCode="0.000%"/>
    <numFmt numFmtId="188" formatCode="0.0000%"/>
  </numFmts>
  <fonts count="11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libri Light"/>
      <family val="2"/>
      <scheme val="major"/>
    </font>
    <font>
      <sz val="11"/>
      <name val="Calibri"/>
      <family val="2"/>
      <scheme val="minor"/>
    </font>
    <font>
      <b/>
      <sz val="11"/>
      <name val="Calibri"/>
      <family val="2"/>
      <scheme val="minor"/>
    </font>
    <font>
      <b/>
      <sz val="12"/>
      <color theme="1"/>
      <name val="Calibri"/>
      <family val="2"/>
      <scheme val="minor"/>
    </font>
    <font>
      <sz val="10"/>
      <color theme="1"/>
      <name val="Times New Roman"/>
      <family val="1"/>
    </font>
    <font>
      <b/>
      <sz val="12"/>
      <color theme="0"/>
      <name val="Calibri"/>
      <family val="2"/>
      <scheme val="minor"/>
    </font>
    <font>
      <u/>
      <sz val="11"/>
      <color theme="10"/>
      <name val="Calibri"/>
      <family val="2"/>
      <scheme val="minor"/>
    </font>
    <font>
      <sz val="9"/>
      <color theme="1"/>
      <name val="Calibri"/>
      <family val="2"/>
      <scheme val="minor"/>
    </font>
    <font>
      <b/>
      <sz val="9"/>
      <color theme="1"/>
      <name val="Calibri"/>
      <family val="2"/>
      <scheme val="minor"/>
    </font>
    <font>
      <sz val="8"/>
      <name val="Calibri"/>
      <family val="2"/>
      <scheme val="minor"/>
    </font>
    <font>
      <b/>
      <sz val="14"/>
      <color theme="0"/>
      <name val="Calibri"/>
      <family val="2"/>
      <scheme val="minor"/>
    </font>
    <font>
      <sz val="12"/>
      <color rgb="FF333333"/>
      <name val="Source Sans Pro"/>
      <family val="2"/>
    </font>
    <font>
      <b/>
      <sz val="14"/>
      <color theme="1"/>
      <name val="Calibri"/>
      <family val="2"/>
      <scheme val="minor"/>
    </font>
    <font>
      <b/>
      <sz val="12"/>
      <name val="Calibri"/>
      <family val="2"/>
      <scheme val="minor"/>
    </font>
    <font>
      <b/>
      <sz val="9"/>
      <color indexed="81"/>
      <name val="Tahoma"/>
      <family val="2"/>
    </font>
    <font>
      <u/>
      <sz val="10"/>
      <color theme="10"/>
      <name val="Arial"/>
      <family val="2"/>
    </font>
    <font>
      <sz val="18"/>
      <name val="Calibri"/>
      <family val="2"/>
      <scheme val="minor"/>
    </font>
    <font>
      <sz val="12"/>
      <color rgb="FF00B050"/>
      <name val="Calibri"/>
      <family val="2"/>
      <scheme val="minor"/>
    </font>
    <font>
      <sz val="11"/>
      <name val="Arial Narrow"/>
      <family val="2"/>
    </font>
    <font>
      <sz val="9"/>
      <color indexed="81"/>
      <name val="Tahoma"/>
      <family val="2"/>
    </font>
    <font>
      <sz val="10"/>
      <color indexed="81"/>
      <name val="Tahoma"/>
      <family val="2"/>
    </font>
    <font>
      <b/>
      <sz val="12"/>
      <color indexed="8"/>
      <name val="Arial"/>
      <family val="2"/>
    </font>
    <font>
      <sz val="12"/>
      <color theme="1"/>
      <name val="Arial"/>
      <family val="2"/>
    </font>
    <font>
      <sz val="12"/>
      <color indexed="8"/>
      <name val="Arial"/>
      <family val="2"/>
    </font>
    <font>
      <b/>
      <sz val="12"/>
      <name val="Arial"/>
      <family val="2"/>
    </font>
    <font>
      <sz val="12"/>
      <name val="Arial"/>
      <family val="2"/>
    </font>
    <font>
      <b/>
      <sz val="12"/>
      <color theme="1"/>
      <name val="Arial"/>
      <family val="2"/>
    </font>
    <font>
      <sz val="12"/>
      <color rgb="FFFF0000"/>
      <name val="Arial"/>
      <family val="2"/>
    </font>
    <font>
      <sz val="20"/>
      <color theme="3" tint="-0.249977111117893"/>
      <name val="BigNoodleTitling"/>
    </font>
    <font>
      <sz val="11"/>
      <color theme="1"/>
      <name val="Arial"/>
      <family val="2"/>
    </font>
    <font>
      <sz val="8"/>
      <color theme="1"/>
      <name val="Calibri"/>
      <family val="2"/>
      <scheme val="minor"/>
    </font>
    <font>
      <sz val="12"/>
      <name val="Source Sans Pro"/>
      <family val="2"/>
    </font>
    <font>
      <b/>
      <sz val="11"/>
      <name val="Arial Narrow"/>
      <family val="2"/>
    </font>
    <font>
      <b/>
      <sz val="18"/>
      <color theme="0"/>
      <name val="Calibri"/>
      <family val="2"/>
      <scheme val="minor"/>
    </font>
    <font>
      <sz val="12"/>
      <color theme="1"/>
      <name val="Calibri"/>
      <family val="2"/>
      <scheme val="minor"/>
    </font>
    <font>
      <b/>
      <u/>
      <sz val="12"/>
      <color rgb="FF0070C0"/>
      <name val="Calibri"/>
      <family val="2"/>
      <scheme val="minor"/>
    </font>
    <font>
      <b/>
      <i/>
      <sz val="11"/>
      <color theme="1"/>
      <name val="Calibri"/>
      <family val="2"/>
      <scheme val="minor"/>
    </font>
    <font>
      <b/>
      <i/>
      <u/>
      <sz val="11"/>
      <color rgb="FF0070C0"/>
      <name val="Calibri"/>
      <family val="2"/>
      <scheme val="minor"/>
    </font>
    <font>
      <b/>
      <sz val="14"/>
      <name val="Calibri"/>
      <family val="2"/>
      <scheme val="minor"/>
    </font>
    <font>
      <b/>
      <sz val="10"/>
      <name val="Arial"/>
      <family val="2"/>
    </font>
    <font>
      <b/>
      <sz val="11"/>
      <name val="Arial"/>
      <family val="2"/>
    </font>
    <font>
      <b/>
      <sz val="10"/>
      <color theme="0"/>
      <name val="Calibri"/>
      <family val="2"/>
      <scheme val="minor"/>
    </font>
    <font>
      <b/>
      <sz val="10"/>
      <color theme="0"/>
      <name val="Arial"/>
      <family val="2"/>
    </font>
    <font>
      <sz val="14"/>
      <name val="Calibri"/>
      <family val="2"/>
      <scheme val="minor"/>
    </font>
    <font>
      <sz val="11"/>
      <color indexed="8"/>
      <name val="Calibri"/>
      <family val="2"/>
      <scheme val="minor"/>
    </font>
    <font>
      <b/>
      <sz val="9"/>
      <name val="Calibri"/>
      <family val="2"/>
      <scheme val="minor"/>
    </font>
    <font>
      <b/>
      <i/>
      <sz val="18"/>
      <color theme="1"/>
      <name val="Arial"/>
      <family val="2"/>
    </font>
    <font>
      <b/>
      <i/>
      <sz val="15"/>
      <color theme="1"/>
      <name val="Arial"/>
      <family val="2"/>
    </font>
    <font>
      <i/>
      <sz val="16"/>
      <color theme="1"/>
      <name val="Arial"/>
      <family val="2"/>
    </font>
    <font>
      <sz val="16"/>
      <color theme="1"/>
      <name val="Arial"/>
      <family val="2"/>
    </font>
    <font>
      <b/>
      <sz val="16"/>
      <color theme="1"/>
      <name val="Arial"/>
      <family val="2"/>
    </font>
    <font>
      <b/>
      <sz val="14"/>
      <name val="Arial"/>
      <family val="2"/>
    </font>
    <font>
      <b/>
      <sz val="13"/>
      <color theme="1"/>
      <name val="Arial"/>
      <family val="2"/>
    </font>
    <font>
      <sz val="13"/>
      <color theme="1"/>
      <name val="Arial"/>
      <family val="2"/>
    </font>
    <font>
      <sz val="14"/>
      <color theme="1"/>
      <name val="Arial"/>
      <family val="2"/>
    </font>
    <font>
      <b/>
      <sz val="13"/>
      <name val="Arial"/>
      <family val="2"/>
    </font>
    <font>
      <b/>
      <sz val="14"/>
      <color rgb="FF0A0395"/>
      <name val="Arial"/>
      <family val="2"/>
    </font>
    <font>
      <b/>
      <sz val="14"/>
      <color rgb="FF0070C0"/>
      <name val="Arial"/>
      <family val="2"/>
    </font>
    <font>
      <b/>
      <sz val="14"/>
      <color rgb="FFFF0000"/>
      <name val="Arial"/>
      <family val="2"/>
    </font>
    <font>
      <b/>
      <sz val="11"/>
      <color rgb="FFFF0000"/>
      <name val="Calibri"/>
      <family val="2"/>
      <scheme val="minor"/>
    </font>
    <font>
      <b/>
      <sz val="14"/>
      <color theme="1"/>
      <name val="Arial"/>
      <family val="2"/>
    </font>
    <font>
      <b/>
      <sz val="13"/>
      <color rgb="FFFF0000"/>
      <name val="Arial"/>
      <family val="2"/>
    </font>
    <font>
      <b/>
      <u/>
      <sz val="13"/>
      <color rgb="FFFF0000"/>
      <name val="Arial"/>
      <family val="2"/>
    </font>
    <font>
      <b/>
      <u val="singleAccounting"/>
      <sz val="13"/>
      <color rgb="FFFF0000"/>
      <name val="Arial"/>
      <family val="2"/>
    </font>
    <font>
      <b/>
      <u val="singleAccounting"/>
      <sz val="10"/>
      <color rgb="FF0A0395"/>
      <name val="Arial"/>
      <family val="2"/>
    </font>
    <font>
      <b/>
      <sz val="10"/>
      <color indexed="81"/>
      <name val="Tahoma"/>
      <family val="2"/>
    </font>
    <font>
      <b/>
      <u/>
      <sz val="14"/>
      <name val="Arial"/>
      <family val="2"/>
    </font>
    <font>
      <b/>
      <u val="singleAccounting"/>
      <sz val="14"/>
      <name val="Arial"/>
      <family val="2"/>
    </font>
    <font>
      <b/>
      <i/>
      <sz val="14"/>
      <color theme="1"/>
      <name val="Arial"/>
      <family val="2"/>
    </font>
    <font>
      <b/>
      <i/>
      <sz val="12"/>
      <color theme="1"/>
      <name val="Arial"/>
      <family val="2"/>
    </font>
    <font>
      <b/>
      <sz val="18"/>
      <color theme="1"/>
      <name val="Calibri"/>
      <family val="2"/>
      <scheme val="minor"/>
    </font>
    <font>
      <sz val="18"/>
      <color theme="1"/>
      <name val="Calibri"/>
      <family val="2"/>
      <scheme val="minor"/>
    </font>
    <font>
      <sz val="13"/>
      <color theme="8" tint="-0.249977111117893"/>
      <name val="Calibri"/>
      <family val="2"/>
      <scheme val="minor"/>
    </font>
    <font>
      <b/>
      <sz val="13"/>
      <color theme="8" tint="-0.249977111117893"/>
      <name val="Calibri"/>
      <family val="2"/>
      <scheme val="minor"/>
    </font>
    <font>
      <sz val="12"/>
      <color rgb="FFFF0000"/>
      <name val="Calibri"/>
      <family val="2"/>
      <scheme val="minor"/>
    </font>
    <font>
      <sz val="12"/>
      <name val="Calibri"/>
      <family val="2"/>
      <scheme val="minor"/>
    </font>
    <font>
      <i/>
      <sz val="11"/>
      <color theme="1"/>
      <name val="Calibri"/>
      <family val="2"/>
      <scheme val="minor"/>
    </font>
    <font>
      <b/>
      <sz val="19"/>
      <color theme="1"/>
      <name val="Calibri"/>
      <family val="2"/>
      <scheme val="minor"/>
    </font>
    <font>
      <u/>
      <sz val="11"/>
      <name val="Calibri"/>
      <family val="2"/>
      <scheme val="minor"/>
    </font>
    <font>
      <b/>
      <sz val="10"/>
      <color theme="1"/>
      <name val="Calibri"/>
      <family val="2"/>
      <scheme val="minor"/>
    </font>
    <font>
      <b/>
      <sz val="10"/>
      <color theme="1"/>
      <name val="Arial"/>
      <family val="2"/>
    </font>
    <font>
      <sz val="10"/>
      <color theme="1"/>
      <name val="Calibri"/>
      <family val="2"/>
      <scheme val="minor"/>
    </font>
    <font>
      <b/>
      <sz val="10"/>
      <color rgb="FF000000"/>
      <name val="Calibri"/>
      <family val="2"/>
    </font>
    <font>
      <sz val="10"/>
      <color theme="1"/>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Calibri"/>
      <family val="2"/>
      <scheme val="minor"/>
    </font>
    <font>
      <b/>
      <sz val="10"/>
      <color rgb="FFFF0000"/>
      <name val="Arial"/>
      <family val="2"/>
    </font>
    <font>
      <sz val="10"/>
      <color rgb="FFFF0000"/>
      <name val="Arial"/>
      <family val="2"/>
    </font>
    <font>
      <sz val="11"/>
      <name val="Arial"/>
      <family val="2"/>
    </font>
    <font>
      <sz val="11"/>
      <color rgb="FF000000"/>
      <name val="Aptos Narrow"/>
      <family val="2"/>
    </font>
    <font>
      <u val="singleAccounting"/>
      <sz val="11"/>
      <name val="Calibri"/>
      <family val="2"/>
      <scheme val="minor"/>
    </font>
    <font>
      <b/>
      <sz val="1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4"/>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2" tint="-0.499984740745262"/>
        <bgColor indexed="64"/>
      </patternFill>
    </fill>
    <fill>
      <patternFill patternType="solid">
        <fgColor theme="4" tint="0.39997558519241921"/>
        <bgColor rgb="FF000000"/>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9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ashed">
        <color theme="1"/>
      </top>
      <bottom style="dashed">
        <color theme="1"/>
      </bottom>
      <diagonal/>
    </border>
    <border>
      <left/>
      <right style="medium">
        <color indexed="64"/>
      </right>
      <top/>
      <bottom style="dashed">
        <color indexed="64"/>
      </bottom>
      <diagonal/>
    </border>
    <border>
      <left style="medium">
        <color indexed="64"/>
      </left>
      <right/>
      <top/>
      <bottom style="dashed">
        <color theme="1"/>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style="thin">
        <color indexed="64"/>
      </bottom>
      <diagonal/>
    </border>
    <border>
      <left/>
      <right style="thin">
        <color indexed="64"/>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right style="thin">
        <color indexed="64"/>
      </right>
      <top/>
      <bottom/>
      <diagonal/>
    </border>
  </borders>
  <cellStyleXfs count="1285">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170" fontId="17" fillId="0" borderId="0" applyFont="0" applyFill="0" applyBorder="0" applyAlignment="0" applyProtection="0"/>
    <xf numFmtId="0" fontId="18" fillId="0" borderId="0" applyNumberFormat="0" applyFill="0" applyBorder="0" applyAlignment="0" applyProtection="0"/>
    <xf numFmtId="0" fontId="1" fillId="0" borderId="0"/>
    <xf numFmtId="164" fontId="17"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17" fillId="0" borderId="0"/>
    <xf numFmtId="167" fontId="17"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62" fillId="0" borderId="0"/>
    <xf numFmtId="41" fontId="1" fillId="0" borderId="0" applyFont="0" applyFill="0" applyBorder="0" applyAlignment="0" applyProtection="0"/>
    <xf numFmtId="42" fontId="1" fillId="0" borderId="0" applyFont="0" applyFill="0" applyBorder="0" applyAlignment="0" applyProtection="0"/>
    <xf numFmtId="185" fontId="1" fillId="0" borderId="0" applyFont="0" applyFill="0" applyBorder="0" applyAlignment="0" applyProtection="0"/>
    <xf numFmtId="44" fontId="1" fillId="0" borderId="0" applyFont="0" applyFill="0" applyBorder="0" applyAlignment="0" applyProtection="0"/>
  </cellStyleXfs>
  <cellXfs count="1092">
    <xf numFmtId="0" fontId="0" fillId="0" borderId="0" xfId="0"/>
    <xf numFmtId="0" fontId="15" fillId="33" borderId="0" xfId="0" applyFont="1" applyFill="1"/>
    <xf numFmtId="164" fontId="0" fillId="33" borderId="0" xfId="1" applyFont="1" applyFill="1"/>
    <xf numFmtId="0" fontId="15" fillId="33" borderId="0" xfId="0" applyFont="1" applyFill="1" applyAlignment="1">
      <alignment vertical="center"/>
    </xf>
    <xf numFmtId="14" fontId="15" fillId="33" borderId="0" xfId="0" applyNumberFormat="1" applyFont="1" applyFill="1"/>
    <xf numFmtId="0" fontId="0" fillId="33" borderId="0" xfId="0" applyFill="1"/>
    <xf numFmtId="0" fontId="16" fillId="33" borderId="0" xfId="0" applyFont="1" applyFill="1"/>
    <xf numFmtId="169" fontId="0" fillId="33" borderId="0" xfId="1" applyNumberFormat="1" applyFont="1" applyFill="1"/>
    <xf numFmtId="49" fontId="0" fillId="33" borderId="10" xfId="0" applyNumberFormat="1" applyFill="1" applyBorder="1" applyAlignment="1">
      <alignment vertical="center"/>
    </xf>
    <xf numFmtId="49" fontId="0" fillId="33" borderId="0" xfId="0" applyNumberFormat="1" applyFill="1" applyAlignment="1">
      <alignment vertical="center"/>
    </xf>
    <xf numFmtId="0" fontId="16" fillId="33" borderId="0" xfId="0" applyFont="1" applyFill="1" applyAlignment="1">
      <alignment vertical="center"/>
    </xf>
    <xf numFmtId="10" fontId="0" fillId="33" borderId="0" xfId="46" applyNumberFormat="1" applyFont="1" applyFill="1" applyAlignment="1">
      <alignment vertical="center"/>
    </xf>
    <xf numFmtId="0" fontId="0" fillId="33" borderId="0" xfId="0" applyFill="1" applyAlignment="1">
      <alignment vertical="center"/>
    </xf>
    <xf numFmtId="169" fontId="0" fillId="33" borderId="0" xfId="0" applyNumberFormat="1" applyFill="1" applyAlignment="1">
      <alignment vertical="center"/>
    </xf>
    <xf numFmtId="171" fontId="0" fillId="33" borderId="0" xfId="0" applyNumberFormat="1" applyFill="1" applyAlignment="1">
      <alignment vertical="center"/>
    </xf>
    <xf numFmtId="3" fontId="0" fillId="33" borderId="0" xfId="0" applyNumberFormat="1" applyFill="1"/>
    <xf numFmtId="0" fontId="0" fillId="0" borderId="0" xfId="0" applyAlignment="1">
      <alignment vertical="center"/>
    </xf>
    <xf numFmtId="169" fontId="0" fillId="33" borderId="0" xfId="0" applyNumberFormat="1" applyFill="1"/>
    <xf numFmtId="164" fontId="0" fillId="33" borderId="0" xfId="0" applyNumberFormat="1" applyFill="1"/>
    <xf numFmtId="1" fontId="22" fillId="33" borderId="0" xfId="0" applyNumberFormat="1" applyFont="1" applyFill="1"/>
    <xf numFmtId="0" fontId="13" fillId="33" borderId="0" xfId="0" applyFont="1" applyFill="1"/>
    <xf numFmtId="167" fontId="0" fillId="33" borderId="0" xfId="47" applyFont="1" applyFill="1" applyAlignment="1">
      <alignment vertical="center"/>
    </xf>
    <xf numFmtId="167" fontId="0" fillId="33" borderId="0" xfId="47" applyFont="1" applyFill="1"/>
    <xf numFmtId="174" fontId="0" fillId="33" borderId="0" xfId="0" applyNumberFormat="1" applyFill="1"/>
    <xf numFmtId="174" fontId="0" fillId="0" borderId="0" xfId="0" applyNumberFormat="1"/>
    <xf numFmtId="49" fontId="15" fillId="33" borderId="0" xfId="0" applyNumberFormat="1" applyFont="1" applyFill="1" applyAlignment="1">
      <alignment vertical="center"/>
    </xf>
    <xf numFmtId="0" fontId="15" fillId="0" borderId="0" xfId="0" applyFont="1"/>
    <xf numFmtId="0" fontId="21" fillId="33" borderId="0" xfId="0" applyFont="1" applyFill="1"/>
    <xf numFmtId="0" fontId="19" fillId="0" borderId="0" xfId="0" applyFont="1"/>
    <xf numFmtId="0" fontId="0" fillId="33" borderId="0" xfId="0" applyFill="1" applyAlignment="1">
      <alignment horizontal="center"/>
    </xf>
    <xf numFmtId="0" fontId="0" fillId="0" borderId="0" xfId="0" applyAlignment="1">
      <alignment horizontal="center"/>
    </xf>
    <xf numFmtId="168" fontId="0" fillId="33" borderId="0" xfId="48" applyFont="1" applyFill="1"/>
    <xf numFmtId="168" fontId="0" fillId="33" borderId="0" xfId="0" applyNumberFormat="1" applyFill="1"/>
    <xf numFmtId="164" fontId="0" fillId="0" borderId="0" xfId="1" applyFont="1"/>
    <xf numFmtId="164" fontId="21" fillId="33" borderId="0" xfId="1" applyFont="1" applyFill="1" applyAlignment="1"/>
    <xf numFmtId="164" fontId="0" fillId="0" borderId="0" xfId="0" applyNumberFormat="1"/>
    <xf numFmtId="0" fontId="0" fillId="33" borderId="0" xfId="0" applyFill="1" applyAlignment="1">
      <alignment horizontal="center" vertical="center"/>
    </xf>
    <xf numFmtId="0" fontId="0" fillId="0" borderId="0" xfId="0" applyAlignment="1">
      <alignment horizontal="center" vertical="center"/>
    </xf>
    <xf numFmtId="49" fontId="15" fillId="33" borderId="0" xfId="0" applyNumberFormat="1" applyFont="1" applyFill="1" applyAlignment="1">
      <alignment horizontal="center" vertical="center"/>
    </xf>
    <xf numFmtId="0" fontId="15" fillId="0" borderId="0" xfId="0" applyFont="1" applyAlignment="1">
      <alignment horizontal="center"/>
    </xf>
    <xf numFmtId="167" fontId="0" fillId="0" borderId="0" xfId="47" applyFont="1" applyFill="1"/>
    <xf numFmtId="167" fontId="0" fillId="33" borderId="0" xfId="47" applyFont="1" applyFill="1" applyBorder="1" applyAlignment="1">
      <alignment vertical="center"/>
    </xf>
    <xf numFmtId="1" fontId="0" fillId="33" borderId="0" xfId="0" applyNumberFormat="1" applyFill="1"/>
    <xf numFmtId="1" fontId="0" fillId="0" borderId="0" xfId="0" applyNumberFormat="1"/>
    <xf numFmtId="0" fontId="20" fillId="33" borderId="0" xfId="0" applyFont="1" applyFill="1" applyAlignment="1">
      <alignment vertical="center"/>
    </xf>
    <xf numFmtId="164" fontId="0" fillId="0" borderId="0" xfId="0" applyNumberFormat="1" applyAlignment="1">
      <alignment vertical="center"/>
    </xf>
    <xf numFmtId="0" fontId="15" fillId="33" borderId="0" xfId="0" applyFont="1" applyFill="1" applyAlignment="1">
      <alignment horizontal="center" vertical="center"/>
    </xf>
    <xf numFmtId="0" fontId="15" fillId="33" borderId="0" xfId="0" applyFont="1" applyFill="1" applyAlignment="1">
      <alignment horizontal="center"/>
    </xf>
    <xf numFmtId="0" fontId="34"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wrapText="1"/>
    </xf>
    <xf numFmtId="166" fontId="36" fillId="0" borderId="13" xfId="54" applyFont="1" applyFill="1" applyBorder="1" applyAlignment="1">
      <alignment horizontal="center" vertical="center" wrapText="1"/>
    </xf>
    <xf numFmtId="0" fontId="36" fillId="0" borderId="13" xfId="0" applyFont="1" applyBorder="1" applyAlignment="1">
      <alignment horizontal="left" vertical="center" wrapText="1"/>
    </xf>
    <xf numFmtId="0" fontId="40" fillId="0" borderId="0" xfId="0" applyFont="1" applyAlignment="1">
      <alignment vertical="center"/>
    </xf>
    <xf numFmtId="0" fontId="40" fillId="0" borderId="0" xfId="0" applyFont="1"/>
    <xf numFmtId="0" fontId="43" fillId="0" borderId="20" xfId="0" applyFont="1" applyBorder="1" applyAlignment="1">
      <alignment horizontal="center"/>
    </xf>
    <xf numFmtId="0" fontId="15" fillId="33" borderId="0" xfId="0" applyFont="1" applyFill="1" applyAlignment="1">
      <alignment wrapText="1"/>
    </xf>
    <xf numFmtId="14" fontId="19" fillId="0" borderId="13" xfId="0" applyNumberFormat="1" applyFont="1" applyBorder="1" applyAlignment="1">
      <alignment horizontal="center" vertical="center"/>
    </xf>
    <xf numFmtId="0" fontId="19" fillId="0" borderId="34" xfId="0" applyFont="1" applyBorder="1" applyAlignment="1">
      <alignment horizontal="center" vertical="center"/>
    </xf>
    <xf numFmtId="173" fontId="0" fillId="0" borderId="0" xfId="0" applyNumberFormat="1"/>
    <xf numFmtId="0" fontId="15" fillId="0" borderId="0" xfId="0" applyFont="1" applyAlignment="1">
      <alignment horizontal="center" vertical="center"/>
    </xf>
    <xf numFmtId="164" fontId="0" fillId="0" borderId="0" xfId="1" applyFont="1" applyFill="1" applyBorder="1" applyAlignment="1">
      <alignment vertical="center"/>
    </xf>
    <xf numFmtId="0" fontId="13" fillId="0" borderId="0" xfId="0" applyFont="1"/>
    <xf numFmtId="164" fontId="0" fillId="33" borderId="0" xfId="1" applyFont="1" applyFill="1" applyAlignment="1">
      <alignment horizontal="center"/>
    </xf>
    <xf numFmtId="164" fontId="0" fillId="33" borderId="0" xfId="0" applyNumberFormat="1" applyFill="1" applyAlignment="1">
      <alignment horizontal="center"/>
    </xf>
    <xf numFmtId="0" fontId="19" fillId="33" borderId="0" xfId="0" applyFont="1" applyFill="1"/>
    <xf numFmtId="4" fontId="0" fillId="0" borderId="0" xfId="0" applyNumberFormat="1"/>
    <xf numFmtId="0" fontId="43" fillId="0" borderId="20" xfId="0" applyFont="1" applyBorder="1"/>
    <xf numFmtId="0" fontId="42" fillId="0" borderId="22" xfId="0" applyFont="1" applyBorder="1" applyAlignment="1">
      <alignment horizontal="center" vertical="center"/>
    </xf>
    <xf numFmtId="0" fontId="0" fillId="0" borderId="20" xfId="0" applyBorder="1"/>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0" fillId="0" borderId="34" xfId="0" applyFont="1" applyBorder="1"/>
    <xf numFmtId="4" fontId="40" fillId="0" borderId="34" xfId="0" applyNumberFormat="1" applyFont="1" applyBorder="1"/>
    <xf numFmtId="4" fontId="40" fillId="0" borderId="35" xfId="0" applyNumberFormat="1" applyFont="1" applyBorder="1"/>
    <xf numFmtId="0" fontId="40" fillId="0" borderId="15" xfId="0" applyFont="1" applyBorder="1"/>
    <xf numFmtId="4" fontId="40" fillId="0" borderId="15" xfId="0" applyNumberFormat="1" applyFont="1" applyBorder="1"/>
    <xf numFmtId="4" fontId="40" fillId="0" borderId="31" xfId="0" applyNumberFormat="1" applyFont="1" applyBorder="1"/>
    <xf numFmtId="4" fontId="44" fillId="0" borderId="29" xfId="0" applyNumberFormat="1" applyFont="1" applyBorder="1"/>
    <xf numFmtId="168" fontId="43" fillId="0" borderId="0" xfId="48" applyFont="1"/>
    <xf numFmtId="168" fontId="43" fillId="0" borderId="13" xfId="48" applyFont="1" applyBorder="1"/>
    <xf numFmtId="168" fontId="43" fillId="0" borderId="0" xfId="48" applyFont="1" applyAlignment="1">
      <alignment horizontal="center"/>
    </xf>
    <xf numFmtId="168" fontId="40" fillId="0" borderId="0" xfId="48" applyFont="1"/>
    <xf numFmtId="168" fontId="43" fillId="0" borderId="20" xfId="48" applyFont="1" applyBorder="1" applyAlignment="1">
      <alignment horizontal="center"/>
    </xf>
    <xf numFmtId="168" fontId="43" fillId="0" borderId="20" xfId="48" applyFont="1" applyBorder="1"/>
    <xf numFmtId="168" fontId="43" fillId="0" borderId="21" xfId="48" applyFont="1" applyBorder="1"/>
    <xf numFmtId="168" fontId="40" fillId="0" borderId="0" xfId="48" applyFont="1" applyAlignment="1">
      <alignment vertical="center"/>
    </xf>
    <xf numFmtId="168" fontId="44" fillId="0" borderId="0" xfId="48" applyFont="1" applyAlignment="1">
      <alignment vertical="center"/>
    </xf>
    <xf numFmtId="168" fontId="44" fillId="0" borderId="24" xfId="48" applyFont="1" applyBorder="1" applyAlignment="1">
      <alignment vertical="center"/>
    </xf>
    <xf numFmtId="168" fontId="40" fillId="0" borderId="24" xfId="48" applyFont="1" applyBorder="1" applyAlignment="1">
      <alignment horizontal="center" vertical="center"/>
    </xf>
    <xf numFmtId="168" fontId="40" fillId="0" borderId="0" xfId="48" applyFont="1" applyAlignment="1">
      <alignment horizontal="center" vertical="center"/>
    </xf>
    <xf numFmtId="168" fontId="40" fillId="0" borderId="24" xfId="48" applyFont="1" applyBorder="1" applyAlignment="1">
      <alignment vertical="center"/>
    </xf>
    <xf numFmtId="168" fontId="41" fillId="0" borderId="0" xfId="48" applyFont="1" applyAlignment="1" applyProtection="1">
      <alignment vertical="center" wrapText="1"/>
      <protection locked="0"/>
    </xf>
    <xf numFmtId="168" fontId="39" fillId="0" borderId="10" xfId="48" applyFont="1" applyBorder="1" applyAlignment="1">
      <alignment horizontal="center" vertical="center" wrapText="1"/>
    </xf>
    <xf numFmtId="168" fontId="40" fillId="0" borderId="10" xfId="48" applyFont="1" applyBorder="1" applyAlignment="1">
      <alignment vertical="center"/>
    </xf>
    <xf numFmtId="168" fontId="40" fillId="0" borderId="26" xfId="48" applyFont="1" applyBorder="1" applyAlignment="1">
      <alignment vertical="center"/>
    </xf>
    <xf numFmtId="168" fontId="42" fillId="0" borderId="22" xfId="48" applyFont="1" applyBorder="1" applyAlignment="1">
      <alignment horizontal="center" vertical="center"/>
    </xf>
    <xf numFmtId="168" fontId="42" fillId="0" borderId="21" xfId="48" applyFont="1" applyBorder="1" applyAlignment="1">
      <alignment horizontal="center" vertical="center"/>
    </xf>
    <xf numFmtId="168" fontId="43" fillId="0" borderId="0" xfId="48" applyFont="1" applyAlignment="1">
      <alignment vertical="center"/>
    </xf>
    <xf numFmtId="168" fontId="47" fillId="0" borderId="34" xfId="48" applyFont="1" applyBorder="1" applyProtection="1">
      <protection locked="0"/>
    </xf>
    <xf numFmtId="168" fontId="43" fillId="0" borderId="34" xfId="48" applyFont="1" applyBorder="1"/>
    <xf numFmtId="168" fontId="40" fillId="0" borderId="34" xfId="48" applyFont="1" applyFill="1" applyBorder="1" applyProtection="1">
      <protection locked="0"/>
    </xf>
    <xf numFmtId="168" fontId="43" fillId="0" borderId="35" xfId="48" applyFont="1" applyBorder="1"/>
    <xf numFmtId="168" fontId="47" fillId="0" borderId="13" xfId="48" applyFont="1" applyBorder="1" applyProtection="1">
      <protection locked="0"/>
    </xf>
    <xf numFmtId="168" fontId="40" fillId="0" borderId="13" xfId="48" applyFont="1" applyFill="1" applyBorder="1" applyProtection="1">
      <protection locked="0"/>
    </xf>
    <xf numFmtId="168" fontId="40" fillId="0" borderId="0" xfId="48" applyFont="1" applyFill="1" applyBorder="1"/>
    <xf numFmtId="168" fontId="42" fillId="0" borderId="29" xfId="48" applyFont="1" applyBorder="1"/>
    <xf numFmtId="14" fontId="43" fillId="0" borderId="0" xfId="48" applyNumberFormat="1" applyFont="1" applyAlignment="1">
      <alignment horizontal="center"/>
    </xf>
    <xf numFmtId="14" fontId="43" fillId="0" borderId="19" xfId="48" applyNumberFormat="1" applyFont="1" applyBorder="1" applyAlignment="1">
      <alignment horizontal="center"/>
    </xf>
    <xf numFmtId="14" fontId="40" fillId="0" borderId="23" xfId="48" applyNumberFormat="1" applyFont="1" applyBorder="1" applyAlignment="1">
      <alignment vertical="center"/>
    </xf>
    <xf numFmtId="14" fontId="42" fillId="0" borderId="23" xfId="48" applyNumberFormat="1" applyFont="1" applyBorder="1" applyAlignment="1">
      <alignment vertical="center" wrapText="1"/>
    </xf>
    <xf numFmtId="14" fontId="39" fillId="0" borderId="25" xfId="48" applyNumberFormat="1" applyFont="1" applyBorder="1" applyAlignment="1">
      <alignment horizontal="center" vertical="center" wrapText="1"/>
    </xf>
    <xf numFmtId="14" fontId="42" fillId="0" borderId="22" xfId="48" applyNumberFormat="1" applyFont="1" applyBorder="1" applyAlignment="1">
      <alignment horizontal="center" vertical="center"/>
    </xf>
    <xf numFmtId="14" fontId="43" fillId="0" borderId="33" xfId="48" applyNumberFormat="1" applyFont="1" applyBorder="1" applyAlignment="1" applyProtection="1">
      <alignment horizontal="center"/>
      <protection locked="0"/>
    </xf>
    <xf numFmtId="14" fontId="43" fillId="0" borderId="36" xfId="48" applyNumberFormat="1" applyFont="1" applyBorder="1" applyAlignment="1" applyProtection="1">
      <alignment horizontal="center"/>
      <protection locked="0"/>
    </xf>
    <xf numFmtId="0" fontId="40" fillId="0" borderId="0" xfId="0" applyFont="1" applyAlignment="1">
      <alignment horizontal="center"/>
    </xf>
    <xf numFmtId="14" fontId="40" fillId="0" borderId="33" xfId="0" applyNumberFormat="1" applyFont="1" applyBorder="1" applyAlignment="1">
      <alignment horizontal="center"/>
    </xf>
    <xf numFmtId="14" fontId="40" fillId="0" borderId="47" xfId="0" applyNumberFormat="1" applyFont="1" applyBorder="1" applyAlignment="1">
      <alignment horizontal="center"/>
    </xf>
    <xf numFmtId="164" fontId="0" fillId="0" borderId="0" xfId="1" applyFont="1" applyFill="1" applyBorder="1"/>
    <xf numFmtId="0" fontId="0" fillId="0" borderId="33" xfId="0" applyBorder="1" applyAlignment="1">
      <alignment horizontal="center" vertical="center"/>
    </xf>
    <xf numFmtId="174" fontId="1" fillId="0" borderId="0" xfId="0" applyNumberFormat="1" applyFont="1" applyAlignment="1">
      <alignment horizontal="center" vertical="center"/>
    </xf>
    <xf numFmtId="167" fontId="0" fillId="0" borderId="0" xfId="47" applyFont="1" applyFill="1" applyBorder="1"/>
    <xf numFmtId="173" fontId="1" fillId="0" borderId="0" xfId="47" applyNumberFormat="1" applyFont="1" applyFill="1" applyBorder="1" applyAlignment="1">
      <alignment horizontal="right" vertical="center"/>
    </xf>
    <xf numFmtId="173" fontId="1" fillId="0" borderId="0" xfId="47" applyNumberFormat="1" applyFont="1" applyFill="1" applyBorder="1" applyAlignment="1">
      <alignment vertical="center"/>
    </xf>
    <xf numFmtId="169" fontId="1" fillId="0" borderId="0" xfId="1" applyNumberFormat="1" applyFont="1" applyFill="1" applyBorder="1" applyAlignment="1">
      <alignment horizontal="center" vertical="center" wrapText="1"/>
    </xf>
    <xf numFmtId="14" fontId="1" fillId="0" borderId="0" xfId="1" applyNumberFormat="1" applyFont="1" applyFill="1" applyBorder="1" applyAlignment="1">
      <alignment horizontal="center" vertical="center"/>
    </xf>
    <xf numFmtId="167" fontId="1" fillId="0" borderId="0" xfId="47" applyFont="1" applyFill="1" applyBorder="1" applyAlignment="1">
      <alignment horizontal="center" vertical="center"/>
    </xf>
    <xf numFmtId="164" fontId="1" fillId="0" borderId="0" xfId="1" applyFont="1" applyFill="1" applyBorder="1" applyAlignment="1">
      <alignment horizontal="right" vertical="center"/>
    </xf>
    <xf numFmtId="174" fontId="1" fillId="0" borderId="0" xfId="0" applyNumberFormat="1" applyFont="1" applyAlignment="1">
      <alignment horizontal="center" vertical="center" wrapText="1"/>
    </xf>
    <xf numFmtId="164" fontId="1" fillId="0" borderId="0" xfId="1" applyFont="1" applyFill="1" applyBorder="1" applyAlignment="1">
      <alignment horizontal="center" vertical="center"/>
    </xf>
    <xf numFmtId="181" fontId="1" fillId="0" borderId="0" xfId="47" applyNumberFormat="1" applyFont="1" applyFill="1" applyBorder="1" applyAlignment="1">
      <alignment horizontal="center" vertical="center"/>
    </xf>
    <xf numFmtId="164" fontId="19" fillId="0" borderId="0" xfId="1" applyFont="1" applyFill="1" applyBorder="1" applyAlignment="1">
      <alignment horizontal="center" vertical="center"/>
    </xf>
    <xf numFmtId="169" fontId="19" fillId="0" borderId="0" xfId="1" applyNumberFormat="1" applyFont="1" applyFill="1" applyBorder="1" applyAlignment="1">
      <alignment horizontal="center" vertical="center" wrapText="1"/>
    </xf>
    <xf numFmtId="174" fontId="19" fillId="0" borderId="0" xfId="0" applyNumberFormat="1" applyFont="1" applyAlignment="1">
      <alignment horizontal="center" vertical="center"/>
    </xf>
    <xf numFmtId="167" fontId="19" fillId="0" borderId="0" xfId="47" applyFont="1" applyFill="1" applyBorder="1" applyAlignment="1">
      <alignment horizontal="center" vertical="center"/>
    </xf>
    <xf numFmtId="0" fontId="0" fillId="0" borderId="19" xfId="0" applyBorder="1" applyAlignment="1">
      <alignment vertical="center"/>
    </xf>
    <xf numFmtId="0" fontId="0" fillId="0" borderId="23" xfId="0" applyBorder="1" applyAlignment="1">
      <alignment vertical="center"/>
    </xf>
    <xf numFmtId="164" fontId="48" fillId="0" borderId="0" xfId="1" applyFont="1" applyFill="1" applyBorder="1" applyAlignment="1">
      <alignment horizontal="center" vertical="center" wrapText="1"/>
    </xf>
    <xf numFmtId="165" fontId="0" fillId="0" borderId="0" xfId="0" applyNumberFormat="1" applyAlignment="1">
      <alignment vertical="center"/>
    </xf>
    <xf numFmtId="43" fontId="0" fillId="0" borderId="0" xfId="0" applyNumberFormat="1"/>
    <xf numFmtId="49" fontId="19" fillId="35" borderId="36" xfId="0" quotePrefix="1" applyNumberFormat="1" applyFont="1" applyFill="1" applyBorder="1" applyAlignment="1">
      <alignment horizontal="center" vertical="center"/>
    </xf>
    <xf numFmtId="0" fontId="19" fillId="35" borderId="13" xfId="0" applyFont="1" applyFill="1" applyBorder="1" applyAlignment="1">
      <alignment horizontal="center" vertical="center" wrapText="1"/>
    </xf>
    <xf numFmtId="49" fontId="19" fillId="35" borderId="13" xfId="0" applyNumberFormat="1" applyFont="1" applyFill="1" applyBorder="1" applyAlignment="1">
      <alignment horizontal="center" vertical="center" wrapText="1"/>
    </xf>
    <xf numFmtId="180" fontId="49" fillId="35" borderId="13" xfId="0" applyNumberFormat="1" applyFont="1" applyFill="1" applyBorder="1" applyAlignment="1">
      <alignment horizontal="left" vertical="center" wrapText="1"/>
    </xf>
    <xf numFmtId="0" fontId="19" fillId="35" borderId="13" xfId="0" applyFont="1" applyFill="1" applyBorder="1" applyAlignment="1">
      <alignment horizontal="center" vertical="center"/>
    </xf>
    <xf numFmtId="169" fontId="19" fillId="35" borderId="13" xfId="1" applyNumberFormat="1" applyFont="1" applyFill="1" applyBorder="1" applyAlignment="1">
      <alignment horizontal="center" vertical="center"/>
    </xf>
    <xf numFmtId="164" fontId="19" fillId="35" borderId="13" xfId="1" applyFont="1" applyFill="1" applyBorder="1" applyAlignment="1">
      <alignment vertical="center"/>
    </xf>
    <xf numFmtId="164" fontId="19" fillId="0" borderId="0" xfId="0" applyNumberFormat="1" applyFont="1" applyAlignment="1">
      <alignment vertical="center"/>
    </xf>
    <xf numFmtId="9" fontId="19" fillId="0" borderId="0" xfId="46" applyFont="1" applyAlignment="1">
      <alignment vertical="center"/>
    </xf>
    <xf numFmtId="43" fontId="0" fillId="0" borderId="0" xfId="0" applyNumberFormat="1" applyAlignment="1">
      <alignment vertical="center"/>
    </xf>
    <xf numFmtId="0" fontId="15" fillId="0" borderId="29" xfId="0" applyFont="1" applyBorder="1" applyAlignment="1">
      <alignment horizontal="center" vertical="center" wrapText="1"/>
    </xf>
    <xf numFmtId="164" fontId="0" fillId="0" borderId="0" xfId="1" applyFont="1" applyAlignment="1">
      <alignment vertical="center"/>
    </xf>
    <xf numFmtId="43" fontId="0" fillId="0" borderId="0" xfId="0" applyNumberFormat="1" applyAlignment="1">
      <alignment horizontal="center" vertical="center"/>
    </xf>
    <xf numFmtId="173" fontId="16" fillId="33" borderId="0" xfId="0" applyNumberFormat="1" applyFont="1" applyFill="1"/>
    <xf numFmtId="167" fontId="16" fillId="33" borderId="0" xfId="47" applyFont="1" applyFill="1"/>
    <xf numFmtId="43" fontId="0" fillId="33" borderId="0" xfId="0" applyNumberFormat="1" applyFill="1"/>
    <xf numFmtId="167" fontId="19" fillId="33" borderId="0" xfId="47" applyFont="1" applyFill="1"/>
    <xf numFmtId="9" fontId="19" fillId="33" borderId="0" xfId="46" applyFont="1" applyFill="1"/>
    <xf numFmtId="167" fontId="19" fillId="0" borderId="0" xfId="47" applyFont="1" applyFill="1" applyBorder="1"/>
    <xf numFmtId="164" fontId="16" fillId="33" borderId="0" xfId="0" applyNumberFormat="1" applyFont="1" applyFill="1"/>
    <xf numFmtId="0" fontId="12" fillId="33" borderId="0" xfId="0" applyFont="1" applyFill="1"/>
    <xf numFmtId="164" fontId="12" fillId="33" borderId="0" xfId="0" applyNumberFormat="1" applyFont="1" applyFill="1"/>
    <xf numFmtId="180" fontId="19" fillId="0" borderId="39" xfId="45" applyNumberFormat="1" applyFont="1" applyFill="1" applyBorder="1" applyAlignment="1" applyProtection="1">
      <alignment horizontal="right" vertical="center"/>
      <protection hidden="1"/>
    </xf>
    <xf numFmtId="180" fontId="19" fillId="0" borderId="29" xfId="1" applyNumberFormat="1" applyFont="1" applyBorder="1" applyAlignment="1">
      <alignment horizontal="center" vertical="center"/>
    </xf>
    <xf numFmtId="180" fontId="19" fillId="0" borderId="32" xfId="45" applyNumberFormat="1" applyFont="1" applyFill="1" applyBorder="1" applyAlignment="1" applyProtection="1">
      <alignment horizontal="right" vertical="center"/>
      <protection hidden="1"/>
    </xf>
    <xf numFmtId="180" fontId="19" fillId="0" borderId="13" xfId="0" applyNumberFormat="1" applyFont="1" applyBorder="1" applyAlignment="1">
      <alignment vertical="center"/>
    </xf>
    <xf numFmtId="180" fontId="19" fillId="0" borderId="13" xfId="47" applyNumberFormat="1" applyFont="1" applyFill="1" applyBorder="1" applyAlignment="1">
      <alignment horizontal="right" vertical="center"/>
    </xf>
    <xf numFmtId="180" fontId="19" fillId="39" borderId="13" xfId="0" applyNumberFormat="1" applyFont="1" applyFill="1" applyBorder="1" applyAlignment="1">
      <alignment vertical="center"/>
    </xf>
    <xf numFmtId="180" fontId="15" fillId="0" borderId="28" xfId="0" applyNumberFormat="1" applyFont="1" applyBorder="1"/>
    <xf numFmtId="180" fontId="20" fillId="33" borderId="13" xfId="45" applyNumberFormat="1" applyFont="1" applyFill="1" applyBorder="1" applyAlignment="1" applyProtection="1">
      <alignment horizontal="right"/>
      <protection hidden="1"/>
    </xf>
    <xf numFmtId="180" fontId="19" fillId="33" borderId="13" xfId="45" applyNumberFormat="1" applyFont="1" applyFill="1" applyBorder="1" applyAlignment="1" applyProtection="1">
      <alignment horizontal="right"/>
      <protection hidden="1"/>
    </xf>
    <xf numFmtId="180" fontId="0" fillId="0" borderId="0" xfId="0" applyNumberFormat="1"/>
    <xf numFmtId="0" fontId="19" fillId="0" borderId="33" xfId="0" applyFont="1" applyBorder="1" applyAlignment="1">
      <alignment horizontal="center" vertical="center"/>
    </xf>
    <xf numFmtId="168" fontId="43" fillId="0" borderId="51" xfId="48" applyFont="1" applyBorder="1"/>
    <xf numFmtId="14" fontId="0" fillId="0" borderId="0" xfId="0" applyNumberFormat="1" applyAlignment="1">
      <alignment horizontal="center" vertical="center"/>
    </xf>
    <xf numFmtId="165" fontId="0" fillId="0" borderId="0" xfId="0" applyNumberFormat="1"/>
    <xf numFmtId="165" fontId="0" fillId="0" borderId="29" xfId="0" applyNumberFormat="1" applyBorder="1" applyAlignment="1">
      <alignment vertical="center"/>
    </xf>
    <xf numFmtId="0" fontId="12" fillId="0" borderId="0" xfId="0" applyFont="1" applyAlignment="1">
      <alignment horizontal="center" vertical="center" wrapText="1"/>
    </xf>
    <xf numFmtId="165" fontId="15" fillId="0" borderId="29" xfId="0" applyNumberFormat="1" applyFont="1" applyBorder="1" applyAlignment="1">
      <alignment vertical="center"/>
    </xf>
    <xf numFmtId="14" fontId="15" fillId="0" borderId="0" xfId="0" applyNumberFormat="1" applyFont="1"/>
    <xf numFmtId="0" fontId="0" fillId="33" borderId="19" xfId="0" applyFill="1" applyBorder="1"/>
    <xf numFmtId="0" fontId="0" fillId="33" borderId="20" xfId="0" applyFill="1" applyBorder="1"/>
    <xf numFmtId="0" fontId="0" fillId="33" borderId="21" xfId="0" applyFill="1" applyBorder="1"/>
    <xf numFmtId="0" fontId="0" fillId="33" borderId="23" xfId="0" applyFill="1" applyBorder="1"/>
    <xf numFmtId="0" fontId="0" fillId="33" borderId="24" xfId="0" applyFill="1" applyBorder="1"/>
    <xf numFmtId="0" fontId="0" fillId="33" borderId="23" xfId="0" applyFill="1" applyBorder="1" applyAlignment="1">
      <alignment horizontal="left" indent="1"/>
    </xf>
    <xf numFmtId="0" fontId="0" fillId="33" borderId="0" xfId="0" applyFill="1" applyAlignment="1">
      <alignment horizontal="left" indent="1"/>
    </xf>
    <xf numFmtId="0" fontId="52" fillId="33" borderId="0" xfId="0" applyFont="1" applyFill="1" applyAlignment="1">
      <alignment vertical="center"/>
    </xf>
    <xf numFmtId="0" fontId="52" fillId="33" borderId="0" xfId="0" applyFont="1" applyFill="1"/>
    <xf numFmtId="0" fontId="52" fillId="33" borderId="23" xfId="0" applyFont="1" applyFill="1" applyBorder="1"/>
    <xf numFmtId="4" fontId="20" fillId="0" borderId="0" xfId="0" applyNumberFormat="1" applyFont="1"/>
    <xf numFmtId="0" fontId="15" fillId="0" borderId="22" xfId="0" applyFont="1" applyBorder="1" applyAlignment="1">
      <alignment horizontal="center" vertical="center"/>
    </xf>
    <xf numFmtId="173" fontId="19" fillId="0" borderId="0" xfId="47" applyNumberFormat="1" applyFont="1" applyFill="1" applyBorder="1" applyAlignment="1">
      <alignment vertical="center"/>
    </xf>
    <xf numFmtId="164" fontId="0" fillId="0" borderId="0" xfId="1" applyFont="1" applyBorder="1" applyAlignment="1">
      <alignment vertical="center"/>
    </xf>
    <xf numFmtId="164" fontId="19" fillId="0" borderId="0" xfId="1" applyFont="1" applyFill="1" applyBorder="1" applyAlignment="1">
      <alignment vertical="center"/>
    </xf>
    <xf numFmtId="164" fontId="19" fillId="33" borderId="0" xfId="1" applyFont="1" applyFill="1" applyBorder="1" applyAlignment="1">
      <alignment vertical="center"/>
    </xf>
    <xf numFmtId="164" fontId="20" fillId="33" borderId="0" xfId="1" applyFont="1" applyFill="1" applyBorder="1" applyAlignment="1">
      <alignment vertical="center"/>
    </xf>
    <xf numFmtId="0" fontId="28" fillId="0" borderId="0" xfId="0" applyFont="1" applyAlignment="1">
      <alignment vertical="center"/>
    </xf>
    <xf numFmtId="180" fontId="15" fillId="0" borderId="29" xfId="0" applyNumberFormat="1" applyFont="1" applyBorder="1" applyAlignment="1">
      <alignment vertical="center"/>
    </xf>
    <xf numFmtId="0" fontId="15" fillId="0" borderId="27" xfId="0" applyFont="1" applyBorder="1" applyAlignment="1">
      <alignment horizontal="center" vertical="center"/>
    </xf>
    <xf numFmtId="0" fontId="19" fillId="33" borderId="58" xfId="0" applyFont="1" applyFill="1" applyBorder="1" applyAlignment="1">
      <alignment horizontal="center" vertical="center"/>
    </xf>
    <xf numFmtId="0" fontId="19" fillId="33" borderId="56" xfId="0" applyFont="1" applyFill="1" applyBorder="1" applyAlignment="1">
      <alignment horizontal="center" vertical="center"/>
    </xf>
    <xf numFmtId="172" fontId="21" fillId="33" borderId="0" xfId="0" applyNumberFormat="1" applyFont="1" applyFill="1"/>
    <xf numFmtId="0" fontId="15" fillId="33" borderId="29" xfId="0" applyFont="1" applyFill="1" applyBorder="1" applyAlignment="1">
      <alignment horizontal="center" vertical="center"/>
    </xf>
    <xf numFmtId="180" fontId="0" fillId="0" borderId="0" xfId="0" applyNumberFormat="1" applyAlignment="1">
      <alignment vertical="center"/>
    </xf>
    <xf numFmtId="180" fontId="15" fillId="0" borderId="0" xfId="1" applyNumberFormat="1" applyFont="1" applyFill="1" applyBorder="1" applyAlignment="1">
      <alignment vertical="center"/>
    </xf>
    <xf numFmtId="0" fontId="0" fillId="0" borderId="23" xfId="0" applyBorder="1"/>
    <xf numFmtId="164" fontId="15" fillId="0" borderId="27" xfId="1" applyFont="1" applyBorder="1" applyAlignment="1">
      <alignment horizontal="center" vertical="center"/>
    </xf>
    <xf numFmtId="0" fontId="15" fillId="0" borderId="59" xfId="0" applyFont="1" applyBorder="1" applyAlignment="1">
      <alignment horizontal="center" vertical="center"/>
    </xf>
    <xf numFmtId="164" fontId="15" fillId="0" borderId="59" xfId="1" applyFont="1" applyFill="1" applyBorder="1" applyAlignment="1">
      <alignment horizontal="center" vertical="center"/>
    </xf>
    <xf numFmtId="180" fontId="0" fillId="0" borderId="35" xfId="1" applyNumberFormat="1" applyFont="1" applyFill="1" applyBorder="1" applyAlignment="1">
      <alignment vertical="center"/>
    </xf>
    <xf numFmtId="180" fontId="0" fillId="0" borderId="54" xfId="1" applyNumberFormat="1" applyFont="1" applyFill="1" applyBorder="1" applyAlignment="1">
      <alignment vertical="center"/>
    </xf>
    <xf numFmtId="8" fontId="0" fillId="0" borderId="39" xfId="1" applyNumberFormat="1" applyFont="1" applyFill="1" applyBorder="1" applyAlignment="1">
      <alignment vertical="center"/>
    </xf>
    <xf numFmtId="8" fontId="0" fillId="0" borderId="55" xfId="1" applyNumberFormat="1" applyFont="1" applyFill="1" applyBorder="1" applyAlignment="1">
      <alignment vertical="center"/>
    </xf>
    <xf numFmtId="0" fontId="15" fillId="37" borderId="29" xfId="0" applyFont="1" applyFill="1" applyBorder="1" applyAlignment="1">
      <alignment horizontal="center" vertical="center" wrapText="1"/>
    </xf>
    <xf numFmtId="180" fontId="15" fillId="37" borderId="29" xfId="1" applyNumberFormat="1" applyFont="1" applyFill="1" applyBorder="1" applyAlignment="1">
      <alignment vertical="center"/>
    </xf>
    <xf numFmtId="0" fontId="0" fillId="0" borderId="24" xfId="0" applyBorder="1" applyAlignment="1">
      <alignment vertical="center"/>
    </xf>
    <xf numFmtId="180" fontId="0" fillId="0" borderId="35" xfId="1" applyNumberFormat="1" applyFont="1" applyBorder="1" applyAlignment="1">
      <alignment vertical="center"/>
    </xf>
    <xf numFmtId="14" fontId="42" fillId="0" borderId="29" xfId="48" applyNumberFormat="1" applyFont="1" applyBorder="1" applyAlignment="1">
      <alignment horizontal="center" vertical="center"/>
    </xf>
    <xf numFmtId="168" fontId="42" fillId="0" borderId="29" xfId="48" applyFont="1" applyBorder="1" applyAlignment="1">
      <alignment horizontal="center" vertical="center"/>
    </xf>
    <xf numFmtId="168" fontId="42" fillId="0" borderId="18" xfId="48" applyFont="1" applyBorder="1" applyAlignment="1">
      <alignment horizontal="center" vertical="center"/>
    </xf>
    <xf numFmtId="168" fontId="43" fillId="0" borderId="0" xfId="48" applyFont="1" applyBorder="1" applyAlignment="1">
      <alignment horizontal="center"/>
    </xf>
    <xf numFmtId="168" fontId="43" fillId="0" borderId="0" xfId="48" applyFont="1" applyBorder="1"/>
    <xf numFmtId="168" fontId="43" fillId="0" borderId="24" xfId="48" applyFont="1" applyBorder="1"/>
    <xf numFmtId="14" fontId="43" fillId="0" borderId="47" xfId="48" applyNumberFormat="1" applyFont="1" applyBorder="1" applyAlignment="1">
      <alignment horizontal="center"/>
    </xf>
    <xf numFmtId="180" fontId="15" fillId="0" borderId="27" xfId="0" applyNumberFormat="1" applyFont="1" applyBorder="1" applyAlignment="1">
      <alignment vertical="center"/>
    </xf>
    <xf numFmtId="180" fontId="26" fillId="0" borderId="34" xfId="1" applyNumberFormat="1" applyFont="1" applyFill="1" applyBorder="1" applyAlignment="1">
      <alignment wrapText="1"/>
    </xf>
    <xf numFmtId="0" fontId="0" fillId="0" borderId="49" xfId="0" applyBorder="1" applyAlignment="1">
      <alignment horizontal="center" vertical="center"/>
    </xf>
    <xf numFmtId="164" fontId="0" fillId="0" borderId="12" xfId="1" applyFont="1" applyFill="1" applyBorder="1" applyAlignment="1">
      <alignment vertical="center"/>
    </xf>
    <xf numFmtId="0" fontId="0" fillId="0" borderId="40" xfId="0" applyBorder="1" applyAlignment="1">
      <alignment horizontal="center" vertical="center"/>
    </xf>
    <xf numFmtId="0" fontId="15" fillId="0" borderId="0" xfId="0" applyFont="1" applyAlignment="1">
      <alignment horizontal="center" vertical="center" wrapText="1"/>
    </xf>
    <xf numFmtId="180" fontId="0" fillId="0" borderId="43" xfId="0" applyNumberFormat="1" applyBorder="1" applyAlignment="1">
      <alignment vertical="center"/>
    </xf>
    <xf numFmtId="180" fontId="0" fillId="41" borderId="60" xfId="0" applyNumberFormat="1" applyFill="1" applyBorder="1" applyAlignment="1">
      <alignment horizontal="center" vertical="center"/>
    </xf>
    <xf numFmtId="1" fontId="20" fillId="0" borderId="0" xfId="47" quotePrefix="1" applyNumberFormat="1" applyFont="1" applyFill="1" applyBorder="1" applyAlignment="1" applyProtection="1">
      <alignment horizontal="center" vertical="center"/>
      <protection hidden="1"/>
    </xf>
    <xf numFmtId="0" fontId="20" fillId="0" borderId="0" xfId="0" applyFont="1" applyAlignment="1">
      <alignment horizontal="center" vertical="center"/>
    </xf>
    <xf numFmtId="0" fontId="19" fillId="0" borderId="0" xfId="0" applyFont="1" applyAlignment="1">
      <alignment horizontal="center" vertical="center"/>
    </xf>
    <xf numFmtId="0" fontId="48" fillId="0" borderId="33" xfId="0" applyFont="1" applyBorder="1" applyAlignment="1">
      <alignment vertical="center" wrapText="1"/>
    </xf>
    <xf numFmtId="0" fontId="48" fillId="0" borderId="53" xfId="0" applyFont="1" applyBorder="1" applyAlignment="1">
      <alignment vertical="center" wrapText="1"/>
    </xf>
    <xf numFmtId="180" fontId="19" fillId="33" borderId="39" xfId="1" applyNumberFormat="1" applyFont="1" applyFill="1" applyBorder="1" applyAlignment="1">
      <alignment vertical="center"/>
    </xf>
    <xf numFmtId="180" fontId="19" fillId="33" borderId="55" xfId="1" applyNumberFormat="1" applyFont="1" applyFill="1" applyBorder="1" applyAlignment="1">
      <alignment vertical="center"/>
    </xf>
    <xf numFmtId="180" fontId="20" fillId="33" borderId="25" xfId="1" applyNumberFormat="1" applyFont="1" applyFill="1" applyBorder="1" applyAlignment="1">
      <alignment vertical="center"/>
    </xf>
    <xf numFmtId="0" fontId="15" fillId="33" borderId="29" xfId="0" applyFont="1" applyFill="1" applyBorder="1" applyAlignment="1">
      <alignment horizontal="center" vertical="center" wrapText="1"/>
    </xf>
    <xf numFmtId="180" fontId="15" fillId="33" borderId="29" xfId="0" applyNumberFormat="1" applyFont="1" applyFill="1" applyBorder="1" applyAlignment="1">
      <alignment horizontal="center" vertical="center"/>
    </xf>
    <xf numFmtId="1" fontId="0" fillId="0" borderId="0" xfId="0" applyNumberFormat="1" applyAlignment="1">
      <alignment vertical="center"/>
    </xf>
    <xf numFmtId="8" fontId="48" fillId="0" borderId="53" xfId="0" applyNumberFormat="1" applyFont="1" applyBorder="1" applyAlignment="1">
      <alignment vertical="center" wrapText="1"/>
    </xf>
    <xf numFmtId="0" fontId="28" fillId="0" borderId="0" xfId="0" applyFont="1" applyAlignment="1">
      <alignment horizontal="center" vertical="center"/>
    </xf>
    <xf numFmtId="0" fontId="0" fillId="0" borderId="57" xfId="0" applyBorder="1" applyAlignment="1">
      <alignment horizontal="center" vertical="center"/>
    </xf>
    <xf numFmtId="180" fontId="0" fillId="0" borderId="51" xfId="1" applyNumberFormat="1" applyFont="1" applyBorder="1" applyAlignment="1">
      <alignment vertical="center"/>
    </xf>
    <xf numFmtId="180" fontId="19" fillId="33" borderId="0" xfId="0" applyNumberFormat="1" applyFont="1" applyFill="1"/>
    <xf numFmtId="180" fontId="15" fillId="39" borderId="29" xfId="1260" applyNumberFormat="1" applyFont="1" applyFill="1" applyBorder="1" applyAlignment="1">
      <alignment vertical="center"/>
    </xf>
    <xf numFmtId="173" fontId="19" fillId="0" borderId="42" xfId="663" applyNumberFormat="1" applyFont="1" applyFill="1" applyBorder="1" applyAlignment="1">
      <alignment vertical="center"/>
    </xf>
    <xf numFmtId="173" fontId="19" fillId="0" borderId="43" xfId="663" applyNumberFormat="1" applyFont="1" applyFill="1" applyBorder="1" applyAlignment="1">
      <alignment vertical="center"/>
    </xf>
    <xf numFmtId="173" fontId="19" fillId="0" borderId="25" xfId="47" applyNumberFormat="1" applyFont="1" applyFill="1" applyBorder="1" applyAlignment="1">
      <alignment vertical="center"/>
    </xf>
    <xf numFmtId="1" fontId="20" fillId="0" borderId="17" xfId="663" quotePrefix="1" applyNumberFormat="1" applyFont="1" applyFill="1" applyBorder="1" applyAlignment="1" applyProtection="1">
      <alignment horizontal="center" vertical="center"/>
      <protection hidden="1"/>
    </xf>
    <xf numFmtId="0" fontId="19" fillId="0" borderId="29" xfId="0" applyFont="1" applyBorder="1" applyAlignment="1">
      <alignment horizontal="center" vertical="center"/>
    </xf>
    <xf numFmtId="180" fontId="0" fillId="0" borderId="63" xfId="0" applyNumberFormat="1" applyBorder="1" applyAlignment="1">
      <alignment vertical="center"/>
    </xf>
    <xf numFmtId="180" fontId="0" fillId="0" borderId="43" xfId="1260" applyNumberFormat="1" applyFont="1" applyFill="1" applyBorder="1" applyAlignment="1">
      <alignment vertical="center"/>
    </xf>
    <xf numFmtId="180" fontId="15" fillId="0" borderId="44" xfId="0" applyNumberFormat="1" applyFont="1" applyBorder="1" applyAlignment="1">
      <alignment vertical="center"/>
    </xf>
    <xf numFmtId="180" fontId="0" fillId="36" borderId="64" xfId="0" applyNumberFormat="1" applyFill="1" applyBorder="1" applyAlignment="1">
      <alignment horizontal="center" vertical="center"/>
    </xf>
    <xf numFmtId="0" fontId="15" fillId="41" borderId="42" xfId="0" applyFont="1" applyFill="1" applyBorder="1" applyAlignment="1">
      <alignment horizontal="center" vertical="center"/>
    </xf>
    <xf numFmtId="0" fontId="15" fillId="36" borderId="42" xfId="0" applyFont="1" applyFill="1" applyBorder="1" applyAlignment="1">
      <alignment horizontal="center" vertical="center" wrapText="1"/>
    </xf>
    <xf numFmtId="0" fontId="15" fillId="36" borderId="44" xfId="0" applyFont="1" applyFill="1" applyBorder="1" applyAlignment="1">
      <alignment horizontal="center" vertical="center" wrapText="1"/>
    </xf>
    <xf numFmtId="180" fontId="20" fillId="42" borderId="62" xfId="0" applyNumberFormat="1" applyFont="1" applyFill="1" applyBorder="1" applyAlignment="1">
      <alignment vertical="center"/>
    </xf>
    <xf numFmtId="0" fontId="15" fillId="0" borderId="33" xfId="0" applyFont="1" applyBorder="1" applyAlignment="1">
      <alignment horizontal="center" vertical="center"/>
    </xf>
    <xf numFmtId="0" fontId="15" fillId="0" borderId="36" xfId="0" applyFont="1" applyBorder="1" applyAlignment="1">
      <alignment horizontal="center" vertical="center"/>
    </xf>
    <xf numFmtId="0" fontId="15" fillId="0" borderId="53" xfId="0" applyFont="1" applyBorder="1" applyAlignment="1">
      <alignment horizontal="center" vertical="center"/>
    </xf>
    <xf numFmtId="0" fontId="0" fillId="0" borderId="33" xfId="0" applyBorder="1" applyAlignment="1">
      <alignment horizontal="center"/>
    </xf>
    <xf numFmtId="0" fontId="0" fillId="0" borderId="36" xfId="0" applyBorder="1" applyAlignment="1">
      <alignment horizontal="center"/>
    </xf>
    <xf numFmtId="0" fontId="0" fillId="0" borderId="53" xfId="0" applyBorder="1" applyAlignment="1">
      <alignment horizontal="center"/>
    </xf>
    <xf numFmtId="180" fontId="19" fillId="39" borderId="44" xfId="0" applyNumberFormat="1" applyFont="1" applyFill="1" applyBorder="1" applyAlignment="1">
      <alignment vertical="center"/>
    </xf>
    <xf numFmtId="0" fontId="19" fillId="0" borderId="45" xfId="0" applyFont="1" applyBorder="1" applyAlignment="1">
      <alignment horizontal="center" vertical="center"/>
    </xf>
    <xf numFmtId="168" fontId="40" fillId="0" borderId="0" xfId="48" applyFont="1" applyBorder="1" applyAlignment="1">
      <alignment vertical="center"/>
    </xf>
    <xf numFmtId="168" fontId="44" fillId="0" borderId="0" xfId="48" applyFont="1" applyBorder="1" applyAlignment="1">
      <alignment vertical="center"/>
    </xf>
    <xf numFmtId="14" fontId="43" fillId="0" borderId="23" xfId="48" applyNumberFormat="1" applyFont="1" applyFill="1" applyBorder="1" applyAlignment="1">
      <alignment horizontal="center"/>
    </xf>
    <xf numFmtId="168" fontId="43" fillId="0" borderId="0" xfId="48" applyFont="1" applyFill="1" applyBorder="1"/>
    <xf numFmtId="14" fontId="43" fillId="0" borderId="23" xfId="48" applyNumberFormat="1" applyFont="1" applyFill="1" applyBorder="1"/>
    <xf numFmtId="14" fontId="43" fillId="0" borderId="23" xfId="48" applyNumberFormat="1" applyFont="1" applyBorder="1" applyAlignment="1">
      <alignment horizontal="center"/>
    </xf>
    <xf numFmtId="169" fontId="19" fillId="33" borderId="0" xfId="1" applyNumberFormat="1" applyFont="1" applyFill="1"/>
    <xf numFmtId="3" fontId="20" fillId="0" borderId="0" xfId="0" applyNumberFormat="1" applyFont="1"/>
    <xf numFmtId="180" fontId="0" fillId="33" borderId="0" xfId="0" applyNumberFormat="1" applyFill="1"/>
    <xf numFmtId="0" fontId="12" fillId="43" borderId="12" xfId="0" applyFont="1" applyFill="1" applyBorder="1" applyAlignment="1">
      <alignment horizontal="center" vertical="center" wrapText="1"/>
    </xf>
    <xf numFmtId="0" fontId="12" fillId="43" borderId="50" xfId="0" applyFont="1" applyFill="1" applyBorder="1" applyAlignment="1">
      <alignment horizontal="center" vertical="center" wrapText="1"/>
    </xf>
    <xf numFmtId="0" fontId="12" fillId="43" borderId="48" xfId="0" applyFont="1" applyFill="1" applyBorder="1" applyAlignment="1">
      <alignment horizontal="center" vertical="center" wrapText="1"/>
    </xf>
    <xf numFmtId="49" fontId="25" fillId="0" borderId="36" xfId="0" quotePrefix="1" applyNumberFormat="1" applyFont="1" applyBorder="1" applyAlignment="1">
      <alignment horizontal="center" wrapText="1"/>
    </xf>
    <xf numFmtId="180" fontId="26" fillId="0" borderId="13" xfId="1" applyNumberFormat="1" applyFont="1" applyFill="1" applyBorder="1" applyAlignment="1">
      <alignment wrapText="1"/>
    </xf>
    <xf numFmtId="0" fontId="15" fillId="0" borderId="0" xfId="0" applyFont="1" applyAlignment="1">
      <alignment vertical="center" wrapText="1"/>
    </xf>
    <xf numFmtId="164" fontId="43" fillId="0" borderId="0" xfId="1" applyFont="1"/>
    <xf numFmtId="14" fontId="43" fillId="0" borderId="49" xfId="48" applyNumberFormat="1" applyFont="1" applyBorder="1" applyAlignment="1">
      <alignment horizontal="center"/>
    </xf>
    <xf numFmtId="14" fontId="43" fillId="0" borderId="36" xfId="48" applyNumberFormat="1" applyFont="1" applyBorder="1" applyAlignment="1">
      <alignment horizontal="center"/>
    </xf>
    <xf numFmtId="14" fontId="43" fillId="0" borderId="53" xfId="48" applyNumberFormat="1" applyFont="1" applyBorder="1" applyAlignment="1">
      <alignment horizontal="center"/>
    </xf>
    <xf numFmtId="168" fontId="43" fillId="0" borderId="52" xfId="48" applyFont="1" applyBorder="1"/>
    <xf numFmtId="0" fontId="28" fillId="0" borderId="25" xfId="0" applyFont="1" applyBorder="1" applyAlignment="1">
      <alignment horizontal="center" vertical="center"/>
    </xf>
    <xf numFmtId="0" fontId="28" fillId="0" borderId="10" xfId="0" applyFont="1" applyBorder="1" applyAlignment="1">
      <alignment horizontal="center" vertical="center"/>
    </xf>
    <xf numFmtId="0" fontId="21" fillId="33" borderId="0" xfId="0" applyFont="1" applyFill="1" applyAlignment="1">
      <alignment horizontal="center" vertical="center"/>
    </xf>
    <xf numFmtId="0" fontId="53" fillId="33" borderId="0" xfId="0" applyFont="1" applyFill="1" applyAlignment="1">
      <alignment vertical="center"/>
    </xf>
    <xf numFmtId="0" fontId="54" fillId="33" borderId="0" xfId="0" applyFont="1" applyFill="1" applyAlignment="1">
      <alignment vertical="center"/>
    </xf>
    <xf numFmtId="0" fontId="55" fillId="33" borderId="0" xfId="0" applyFont="1" applyFill="1" applyAlignment="1">
      <alignment vertical="center"/>
    </xf>
    <xf numFmtId="0" fontId="36" fillId="0" borderId="61" xfId="0" applyFont="1" applyBorder="1" applyAlignment="1">
      <alignment horizontal="center" vertical="center" wrapText="1" readingOrder="1"/>
    </xf>
    <xf numFmtId="164" fontId="40" fillId="0" borderId="0" xfId="1" applyFont="1" applyBorder="1" applyAlignment="1">
      <alignment vertical="center"/>
    </xf>
    <xf numFmtId="164" fontId="45" fillId="0" borderId="0" xfId="1" applyFont="1" applyBorder="1" applyAlignment="1">
      <alignment horizontal="center" vertical="center"/>
    </xf>
    <xf numFmtId="0" fontId="59" fillId="0" borderId="0" xfId="0" applyFont="1" applyAlignment="1" applyProtection="1">
      <alignment horizontal="center" vertical="center" wrapText="1"/>
      <protection hidden="1"/>
    </xf>
    <xf numFmtId="0" fontId="25" fillId="0" borderId="13" xfId="0" applyFont="1" applyBorder="1" applyAlignment="1">
      <alignment horizontal="center" wrapText="1"/>
    </xf>
    <xf numFmtId="49" fontId="25" fillId="0" borderId="33" xfId="0" quotePrefix="1" applyNumberFormat="1" applyFont="1" applyBorder="1" applyAlignment="1">
      <alignment horizontal="center" wrapText="1"/>
    </xf>
    <xf numFmtId="0" fontId="25" fillId="0" borderId="34" xfId="0" applyFont="1" applyBorder="1" applyAlignment="1">
      <alignment horizontal="center" wrapText="1"/>
    </xf>
    <xf numFmtId="168" fontId="42" fillId="0" borderId="27" xfId="48" applyFont="1" applyBorder="1" applyAlignment="1">
      <alignment vertical="center"/>
    </xf>
    <xf numFmtId="168" fontId="43" fillId="0" borderId="13" xfId="48" applyFont="1" applyFill="1" applyBorder="1"/>
    <xf numFmtId="14" fontId="43" fillId="0" borderId="33" xfId="48" applyNumberFormat="1" applyFont="1" applyBorder="1" applyAlignment="1">
      <alignment horizontal="center"/>
    </xf>
    <xf numFmtId="14" fontId="43" fillId="0" borderId="36" xfId="48" applyNumberFormat="1" applyFont="1" applyFill="1" applyBorder="1" applyAlignment="1">
      <alignment horizontal="center"/>
    </xf>
    <xf numFmtId="0" fontId="60" fillId="0" borderId="0" xfId="0" applyFont="1" applyAlignment="1">
      <alignment vertical="center"/>
    </xf>
    <xf numFmtId="164" fontId="60" fillId="0" borderId="0" xfId="1" applyFont="1" applyFill="1"/>
    <xf numFmtId="0" fontId="20" fillId="37" borderId="12" xfId="0" applyFont="1" applyFill="1" applyBorder="1" applyAlignment="1">
      <alignment horizontal="center" vertical="center"/>
    </xf>
    <xf numFmtId="0" fontId="20" fillId="37" borderId="12" xfId="0" applyFont="1" applyFill="1" applyBorder="1" applyAlignment="1">
      <alignment horizontal="center" vertical="center" wrapText="1"/>
    </xf>
    <xf numFmtId="0" fontId="28" fillId="37" borderId="16" xfId="0" applyFont="1" applyFill="1" applyBorder="1" applyAlignment="1">
      <alignment horizontal="center" vertical="center" wrapText="1" readingOrder="1"/>
    </xf>
    <xf numFmtId="182" fontId="61" fillId="0" borderId="0" xfId="0" applyNumberFormat="1" applyFont="1" applyAlignment="1">
      <alignment horizontal="center" vertical="center"/>
    </xf>
    <xf numFmtId="0" fontId="61" fillId="0" borderId="0" xfId="0" applyFont="1" applyAlignment="1">
      <alignment horizontal="center" vertical="center"/>
    </xf>
    <xf numFmtId="9" fontId="0" fillId="0" borderId="70" xfId="46" applyFont="1" applyFill="1" applyBorder="1" applyAlignment="1">
      <alignment horizontal="center" vertical="center"/>
    </xf>
    <xf numFmtId="164" fontId="19" fillId="35" borderId="14" xfId="1" applyFont="1" applyFill="1" applyBorder="1" applyAlignment="1">
      <alignment vertical="center"/>
    </xf>
    <xf numFmtId="164" fontId="19" fillId="35" borderId="52" xfId="1" applyFont="1" applyFill="1" applyBorder="1" applyAlignment="1">
      <alignment horizontal="center" vertical="center"/>
    </xf>
    <xf numFmtId="3" fontId="19" fillId="35" borderId="52" xfId="0" applyNumberFormat="1" applyFont="1" applyFill="1" applyBorder="1" applyAlignment="1">
      <alignment horizontal="center" vertical="center" wrapText="1"/>
    </xf>
    <xf numFmtId="174" fontId="19" fillId="35" borderId="54" xfId="0" applyNumberFormat="1" applyFont="1" applyFill="1" applyBorder="1" applyAlignment="1">
      <alignment horizontal="center" vertical="center"/>
    </xf>
    <xf numFmtId="173" fontId="1" fillId="35" borderId="61" xfId="47" applyNumberFormat="1" applyFont="1" applyFill="1" applyBorder="1" applyAlignment="1">
      <alignment vertical="center"/>
    </xf>
    <xf numFmtId="3" fontId="1" fillId="35" borderId="61" xfId="0" applyNumberFormat="1" applyFont="1" applyFill="1" applyBorder="1" applyAlignment="1">
      <alignment horizontal="center" vertical="center" wrapText="1"/>
    </xf>
    <xf numFmtId="174" fontId="1" fillId="35" borderId="72" xfId="0" applyNumberFormat="1" applyFont="1" applyFill="1" applyBorder="1" applyAlignment="1">
      <alignment horizontal="center" vertical="center"/>
    </xf>
    <xf numFmtId="1" fontId="56" fillId="36" borderId="42" xfId="0" applyNumberFormat="1" applyFont="1" applyFill="1" applyBorder="1" applyAlignment="1" applyProtection="1">
      <alignment horizontal="center" vertical="center" wrapText="1"/>
      <protection hidden="1"/>
    </xf>
    <xf numFmtId="1" fontId="56" fillId="36" borderId="43" xfId="0" applyNumberFormat="1" applyFont="1" applyFill="1" applyBorder="1" applyAlignment="1" applyProtection="1">
      <alignment horizontal="center" vertical="center" wrapText="1"/>
      <protection hidden="1"/>
    </xf>
    <xf numFmtId="174" fontId="56" fillId="36" borderId="44" xfId="0" applyNumberFormat="1" applyFont="1" applyFill="1" applyBorder="1" applyAlignment="1" applyProtection="1">
      <alignment horizontal="center" vertical="center" wrapText="1"/>
      <protection hidden="1"/>
    </xf>
    <xf numFmtId="14" fontId="56" fillId="41" borderId="18" xfId="0" applyNumberFormat="1" applyFont="1" applyFill="1" applyBorder="1" applyAlignment="1" applyProtection="1">
      <alignment horizontal="center" vertical="center" wrapText="1"/>
      <protection hidden="1"/>
    </xf>
    <xf numFmtId="167" fontId="56" fillId="41" borderId="29" xfId="47" applyFont="1" applyFill="1" applyBorder="1" applyAlignment="1" applyProtection="1">
      <alignment horizontal="center" vertical="center" wrapText="1"/>
      <protection hidden="1"/>
    </xf>
    <xf numFmtId="14" fontId="56" fillId="41" borderId="29" xfId="0" applyNumberFormat="1" applyFont="1" applyFill="1" applyBorder="1" applyAlignment="1" applyProtection="1">
      <alignment horizontal="center" vertical="center" wrapText="1"/>
      <protection hidden="1"/>
    </xf>
    <xf numFmtId="49" fontId="0" fillId="35" borderId="71" xfId="0" quotePrefix="1" applyNumberFormat="1" applyFill="1" applyBorder="1" applyAlignment="1">
      <alignment horizontal="center" vertical="center"/>
    </xf>
    <xf numFmtId="0" fontId="0" fillId="35" borderId="61" xfId="0" applyFill="1" applyBorder="1" applyAlignment="1">
      <alignment horizontal="center" vertical="center" wrapText="1"/>
    </xf>
    <xf numFmtId="49" fontId="0" fillId="35" borderId="61" xfId="0" applyNumberFormat="1" applyFill="1" applyBorder="1" applyAlignment="1">
      <alignment horizontal="center" vertical="center" wrapText="1"/>
    </xf>
    <xf numFmtId="0" fontId="29" fillId="35" borderId="61" xfId="0" applyFont="1" applyFill="1" applyBorder="1" applyAlignment="1">
      <alignment horizontal="center" vertical="center"/>
    </xf>
    <xf numFmtId="180" fontId="29" fillId="35" borderId="61" xfId="0" applyNumberFormat="1" applyFont="1" applyFill="1" applyBorder="1" applyAlignment="1">
      <alignment horizontal="left" vertical="center" wrapText="1"/>
    </xf>
    <xf numFmtId="0" fontId="0" fillId="35" borderId="61" xfId="0" applyFill="1" applyBorder="1" applyAlignment="1">
      <alignment horizontal="center" vertical="center"/>
    </xf>
    <xf numFmtId="169" fontId="0" fillId="35" borderId="61" xfId="1" applyNumberFormat="1" applyFont="1" applyFill="1" applyBorder="1" applyAlignment="1">
      <alignment horizontal="center" vertical="center"/>
    </xf>
    <xf numFmtId="164" fontId="0" fillId="35" borderId="61" xfId="1" applyFont="1" applyFill="1" applyBorder="1" applyAlignment="1">
      <alignment vertical="center"/>
    </xf>
    <xf numFmtId="164" fontId="0" fillId="35" borderId="73" xfId="1" applyFont="1" applyFill="1" applyBorder="1" applyAlignment="1">
      <alignment vertical="center"/>
    </xf>
    <xf numFmtId="0" fontId="56" fillId="49" borderId="42" xfId="0" applyFont="1" applyFill="1" applyBorder="1" applyAlignment="1" applyProtection="1">
      <alignment horizontal="center" vertical="center" wrapText="1"/>
      <protection hidden="1"/>
    </xf>
    <xf numFmtId="0" fontId="56" fillId="49" borderId="43" xfId="0" applyFont="1" applyFill="1" applyBorder="1" applyAlignment="1" applyProtection="1">
      <alignment horizontal="center" vertical="center" wrapText="1"/>
      <protection hidden="1"/>
    </xf>
    <xf numFmtId="0" fontId="56" fillId="49" borderId="44" xfId="0" applyFont="1" applyFill="1" applyBorder="1" applyAlignment="1" applyProtection="1">
      <alignment horizontal="center" vertical="center" wrapText="1"/>
      <protection hidden="1"/>
    </xf>
    <xf numFmtId="175" fontId="63" fillId="50" borderId="49" xfId="0" applyNumberFormat="1" applyFont="1" applyFill="1" applyBorder="1" applyAlignment="1">
      <alignment horizontal="center" vertical="center" wrapText="1" shrinkToFit="1"/>
    </xf>
    <xf numFmtId="175" fontId="63" fillId="50" borderId="50" xfId="0" applyNumberFormat="1" applyFont="1" applyFill="1" applyBorder="1" applyAlignment="1">
      <alignment horizontal="center" vertical="center" wrapText="1" shrinkToFit="1"/>
    </xf>
    <xf numFmtId="175" fontId="63" fillId="50" borderId="20" xfId="0" applyNumberFormat="1" applyFont="1" applyFill="1" applyBorder="1" applyAlignment="1">
      <alignment horizontal="center" vertical="center" wrapText="1" shrinkToFit="1"/>
    </xf>
    <xf numFmtId="169" fontId="63" fillId="50" borderId="50" xfId="1" applyNumberFormat="1" applyFont="1" applyFill="1" applyBorder="1" applyAlignment="1">
      <alignment horizontal="center" vertical="center" wrapText="1" shrinkToFit="1"/>
    </xf>
    <xf numFmtId="0" fontId="30" fillId="0" borderId="0" xfId="0" applyFont="1"/>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67" fillId="33" borderId="23" xfId="0" applyFont="1" applyFill="1" applyBorder="1"/>
    <xf numFmtId="41" fontId="67" fillId="33" borderId="0" xfId="1281" applyFont="1" applyFill="1" applyBorder="1"/>
    <xf numFmtId="41" fontId="68" fillId="33" borderId="24" xfId="1281" applyFont="1" applyFill="1" applyBorder="1"/>
    <xf numFmtId="183" fontId="69" fillId="33" borderId="23" xfId="0" applyNumberFormat="1" applyFont="1" applyFill="1" applyBorder="1"/>
    <xf numFmtId="184" fontId="70" fillId="0" borderId="0" xfId="1281" applyNumberFormat="1" applyFont="1" applyFill="1" applyBorder="1"/>
    <xf numFmtId="41" fontId="44" fillId="0" borderId="0" xfId="1281" applyFont="1" applyFill="1" applyBorder="1"/>
    <xf numFmtId="41" fontId="71" fillId="0" borderId="24" xfId="1281" applyFont="1" applyFill="1" applyBorder="1"/>
    <xf numFmtId="183" fontId="40" fillId="33" borderId="23" xfId="0" applyNumberFormat="1" applyFont="1" applyFill="1" applyBorder="1"/>
    <xf numFmtId="183" fontId="40" fillId="0" borderId="0" xfId="1282" applyNumberFormat="1" applyFont="1" applyFill="1" applyBorder="1"/>
    <xf numFmtId="41" fontId="72" fillId="0" borderId="24" xfId="1281" applyFont="1" applyFill="1" applyBorder="1"/>
    <xf numFmtId="183" fontId="69" fillId="33" borderId="23" xfId="0" applyNumberFormat="1" applyFont="1" applyFill="1" applyBorder="1" applyAlignment="1">
      <alignment vertical="center"/>
    </xf>
    <xf numFmtId="41" fontId="73" fillId="0" borderId="0" xfId="1281" applyFont="1" applyFill="1" applyBorder="1"/>
    <xf numFmtId="41" fontId="42" fillId="0" borderId="0" xfId="1281" applyFont="1" applyFill="1" applyBorder="1"/>
    <xf numFmtId="183" fontId="69" fillId="0" borderId="24" xfId="1282" applyNumberFormat="1" applyFont="1" applyFill="1" applyBorder="1"/>
    <xf numFmtId="0" fontId="56" fillId="0" borderId="0" xfId="0" applyFont="1"/>
    <xf numFmtId="183" fontId="43" fillId="33" borderId="23" xfId="0" applyNumberFormat="1" applyFont="1" applyFill="1" applyBorder="1"/>
    <xf numFmtId="183" fontId="43" fillId="0" borderId="0" xfId="1282" applyNumberFormat="1" applyFont="1" applyFill="1" applyBorder="1"/>
    <xf numFmtId="185" fontId="0" fillId="0" borderId="0" xfId="0" applyNumberFormat="1"/>
    <xf numFmtId="183" fontId="74" fillId="33" borderId="23" xfId="0" applyNumberFormat="1" applyFont="1" applyFill="1" applyBorder="1"/>
    <xf numFmtId="183" fontId="75" fillId="0" borderId="0" xfId="1282" applyNumberFormat="1" applyFont="1" applyFill="1" applyBorder="1"/>
    <xf numFmtId="183" fontId="74" fillId="0" borderId="24" xfId="1282" applyNumberFormat="1" applyFont="1" applyFill="1" applyBorder="1"/>
    <xf numFmtId="44" fontId="19" fillId="0" borderId="0" xfId="0" applyNumberFormat="1" applyFont="1"/>
    <xf numFmtId="44" fontId="0" fillId="0" borderId="0" xfId="0" applyNumberFormat="1"/>
    <xf numFmtId="183" fontId="76" fillId="33" borderId="23" xfId="0" applyNumberFormat="1" applyFont="1" applyFill="1" applyBorder="1"/>
    <xf numFmtId="183" fontId="76" fillId="0" borderId="0" xfId="1282" applyNumberFormat="1" applyFont="1" applyFill="1" applyBorder="1"/>
    <xf numFmtId="183" fontId="76" fillId="0" borderId="24" xfId="1282" applyNumberFormat="1" applyFont="1" applyFill="1" applyBorder="1"/>
    <xf numFmtId="183" fontId="74" fillId="0" borderId="0" xfId="1282" applyNumberFormat="1" applyFont="1" applyFill="1" applyBorder="1"/>
    <xf numFmtId="183" fontId="42" fillId="0" borderId="0" xfId="1282" applyNumberFormat="1" applyFont="1" applyFill="1" applyBorder="1"/>
    <xf numFmtId="183" fontId="40" fillId="0" borderId="24" xfId="1282" applyNumberFormat="1" applyFont="1" applyFill="1" applyBorder="1"/>
    <xf numFmtId="183" fontId="69" fillId="0" borderId="0" xfId="1282" applyNumberFormat="1" applyFont="1" applyFill="1" applyBorder="1"/>
    <xf numFmtId="183" fontId="40" fillId="33" borderId="0" xfId="1282" applyNumberFormat="1" applyFont="1" applyFill="1" applyBorder="1"/>
    <xf numFmtId="183" fontId="45" fillId="0" borderId="24" xfId="1282" applyNumberFormat="1" applyFont="1" applyFill="1" applyBorder="1"/>
    <xf numFmtId="0" fontId="77" fillId="0" borderId="0" xfId="0" applyFont="1"/>
    <xf numFmtId="183" fontId="78" fillId="33" borderId="74" xfId="0" applyNumberFormat="1" applyFont="1" applyFill="1" applyBorder="1"/>
    <xf numFmtId="183" fontId="78" fillId="0" borderId="75" xfId="1282" applyNumberFormat="1" applyFont="1" applyFill="1" applyBorder="1"/>
    <xf numFmtId="183" fontId="78" fillId="0" borderId="76" xfId="1282" applyNumberFormat="1" applyFont="1" applyFill="1" applyBorder="1"/>
    <xf numFmtId="173" fontId="79" fillId="0" borderId="0" xfId="1281" applyNumberFormat="1" applyFont="1" applyFill="1" applyBorder="1"/>
    <xf numFmtId="185" fontId="0" fillId="0" borderId="0" xfId="1283" applyFont="1"/>
    <xf numFmtId="0" fontId="80" fillId="33" borderId="23" xfId="0" applyFont="1" applyFill="1" applyBorder="1" applyAlignment="1">
      <alignment wrapText="1"/>
    </xf>
    <xf numFmtId="173" fontId="81" fillId="0" borderId="24" xfId="1282" applyNumberFormat="1" applyFont="1" applyFill="1" applyBorder="1"/>
    <xf numFmtId="183" fontId="74" fillId="33" borderId="19" xfId="1282" applyNumberFormat="1" applyFont="1" applyFill="1" applyBorder="1"/>
    <xf numFmtId="183" fontId="74" fillId="0" borderId="20" xfId="1282" applyNumberFormat="1" applyFont="1" applyFill="1" applyBorder="1"/>
    <xf numFmtId="173" fontId="58" fillId="0" borderId="20" xfId="1281" applyNumberFormat="1" applyFont="1" applyFill="1" applyBorder="1"/>
    <xf numFmtId="173" fontId="82" fillId="0" borderId="21" xfId="1281" applyNumberFormat="1" applyFont="1" applyFill="1" applyBorder="1"/>
    <xf numFmtId="183" fontId="0" fillId="0" borderId="0" xfId="0" applyNumberFormat="1"/>
    <xf numFmtId="183" fontId="74" fillId="33" borderId="23" xfId="1282" applyNumberFormat="1" applyFont="1" applyFill="1" applyBorder="1"/>
    <xf numFmtId="173" fontId="58" fillId="0" borderId="0" xfId="1281" applyNumberFormat="1" applyFont="1" applyFill="1" applyBorder="1"/>
    <xf numFmtId="0" fontId="67" fillId="33" borderId="25" xfId="0" applyFont="1" applyFill="1" applyBorder="1"/>
    <xf numFmtId="41" fontId="67" fillId="0" borderId="10" xfId="1281" applyFont="1" applyFill="1" applyBorder="1"/>
    <xf numFmtId="41" fontId="68" fillId="0" borderId="26" xfId="1281" applyFont="1" applyFill="1" applyBorder="1"/>
    <xf numFmtId="44" fontId="30" fillId="0" borderId="0" xfId="0" applyNumberFormat="1" applyFont="1"/>
    <xf numFmtId="173" fontId="0" fillId="33" borderId="0" xfId="1281" applyNumberFormat="1" applyFont="1" applyFill="1"/>
    <xf numFmtId="0" fontId="89" fillId="33" borderId="0" xfId="0" applyFont="1" applyFill="1"/>
    <xf numFmtId="0" fontId="90" fillId="33" borderId="0" xfId="0" applyFont="1" applyFill="1"/>
    <xf numFmtId="0" fontId="91" fillId="33" borderId="0" xfId="0" applyFont="1" applyFill="1"/>
    <xf numFmtId="0" fontId="92" fillId="33" borderId="0" xfId="0" applyFont="1" applyFill="1"/>
    <xf numFmtId="0" fontId="21" fillId="42" borderId="17" xfId="0" applyFont="1" applyFill="1" applyBorder="1" applyAlignment="1">
      <alignment horizontal="center" vertical="center" wrapText="1"/>
    </xf>
    <xf numFmtId="0" fontId="21" fillId="42" borderId="29"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4" fontId="93" fillId="0" borderId="0" xfId="0" applyNumberFormat="1" applyFont="1"/>
    <xf numFmtId="0" fontId="52" fillId="0" borderId="0" xfId="0" applyFont="1"/>
    <xf numFmtId="164" fontId="19" fillId="0" borderId="0" xfId="0" applyNumberFormat="1" applyFont="1"/>
    <xf numFmtId="173" fontId="19" fillId="33" borderId="0" xfId="1281" applyNumberFormat="1" applyFont="1" applyFill="1"/>
    <xf numFmtId="164" fontId="15" fillId="42" borderId="29" xfId="0" applyNumberFormat="1" applyFont="1" applyFill="1" applyBorder="1" applyAlignment="1">
      <alignment vertical="center"/>
    </xf>
    <xf numFmtId="164" fontId="19" fillId="0" borderId="0" xfId="1" applyFont="1" applyBorder="1"/>
    <xf numFmtId="164" fontId="21" fillId="42" borderId="63" xfId="0" applyNumberFormat="1" applyFont="1" applyFill="1" applyBorder="1" applyAlignment="1">
      <alignment horizontal="center" vertical="center" wrapText="1"/>
    </xf>
    <xf numFmtId="0" fontId="94" fillId="33" borderId="0" xfId="0" applyFont="1" applyFill="1" applyAlignment="1">
      <alignment vertical="center"/>
    </xf>
    <xf numFmtId="0" fontId="55" fillId="33" borderId="0" xfId="0" applyFont="1" applyFill="1" applyAlignment="1">
      <alignment horizontal="left" vertical="center"/>
    </xf>
    <xf numFmtId="0" fontId="94" fillId="33" borderId="0" xfId="0" applyFont="1" applyFill="1" applyAlignment="1">
      <alignment horizontal="left" vertical="center"/>
    </xf>
    <xf numFmtId="164" fontId="19" fillId="0" borderId="27" xfId="0" applyNumberFormat="1" applyFont="1" applyBorder="1" applyAlignment="1">
      <alignment vertical="center" wrapText="1"/>
    </xf>
    <xf numFmtId="164" fontId="19" fillId="33" borderId="78" xfId="0" applyNumberFormat="1" applyFont="1" applyFill="1" applyBorder="1" applyAlignment="1">
      <alignment vertical="center"/>
    </xf>
    <xf numFmtId="164" fontId="19" fillId="0" borderId="29" xfId="0" applyNumberFormat="1" applyFont="1" applyBorder="1" applyAlignment="1">
      <alignment vertical="center" wrapText="1"/>
    </xf>
    <xf numFmtId="15" fontId="19" fillId="0" borderId="77" xfId="0" applyNumberFormat="1" applyFont="1" applyBorder="1" applyAlignment="1">
      <alignment horizontal="center" vertical="center"/>
    </xf>
    <xf numFmtId="15" fontId="19" fillId="0" borderId="79" xfId="0" applyNumberFormat="1" applyFont="1" applyBorder="1" applyAlignment="1">
      <alignment horizontal="center" vertical="center"/>
    </xf>
    <xf numFmtId="0" fontId="0" fillId="0" borderId="18" xfId="0" applyBorder="1" applyAlignment="1">
      <alignment horizontal="left" vertical="center" wrapText="1"/>
    </xf>
    <xf numFmtId="0" fontId="0" fillId="0" borderId="29" xfId="0" applyBorder="1" applyAlignment="1">
      <alignment vertical="center"/>
    </xf>
    <xf numFmtId="17" fontId="77" fillId="0" borderId="17" xfId="0" applyNumberFormat="1" applyFont="1" applyBorder="1" applyAlignment="1">
      <alignment horizontal="center" vertical="center"/>
    </xf>
    <xf numFmtId="0" fontId="0" fillId="0" borderId="22" xfId="0" applyBorder="1" applyAlignment="1">
      <alignment horizontal="left" vertical="center" wrapText="1"/>
    </xf>
    <xf numFmtId="0" fontId="0" fillId="0" borderId="29" xfId="0" applyBorder="1" applyAlignment="1">
      <alignment vertical="center" wrapText="1"/>
    </xf>
    <xf numFmtId="0" fontId="0" fillId="0" borderId="29" xfId="0" applyBorder="1" applyAlignment="1">
      <alignment wrapText="1"/>
    </xf>
    <xf numFmtId="17" fontId="77" fillId="0" borderId="29" xfId="0" applyNumberFormat="1" applyFont="1" applyBorder="1" applyAlignment="1">
      <alignment horizontal="center" vertical="center"/>
    </xf>
    <xf numFmtId="15" fontId="19" fillId="0" borderId="23" xfId="0" applyNumberFormat="1" applyFont="1" applyBorder="1" applyAlignment="1">
      <alignment horizontal="center" vertical="center"/>
    </xf>
    <xf numFmtId="164" fontId="19" fillId="33" borderId="24" xfId="0" applyNumberFormat="1" applyFont="1" applyFill="1" applyBorder="1" applyAlignment="1">
      <alignment vertical="center"/>
    </xf>
    <xf numFmtId="0" fontId="31" fillId="50" borderId="29" xfId="0" applyFont="1" applyFill="1" applyBorder="1" applyAlignment="1">
      <alignment horizontal="center" vertical="center"/>
    </xf>
    <xf numFmtId="0" fontId="12" fillId="50" borderId="29" xfId="0" applyFont="1" applyFill="1" applyBorder="1" applyAlignment="1">
      <alignment horizontal="center" vertical="center" wrapText="1"/>
    </xf>
    <xf numFmtId="0" fontId="12" fillId="50" borderId="29" xfId="0" applyFont="1" applyFill="1" applyBorder="1" applyAlignment="1">
      <alignment horizontal="center" vertical="center"/>
    </xf>
    <xf numFmtId="0" fontId="19" fillId="33" borderId="0" xfId="0" applyFont="1" applyFill="1" applyAlignment="1">
      <alignment vertical="center"/>
    </xf>
    <xf numFmtId="0" fontId="96" fillId="0" borderId="0" xfId="50" applyFont="1"/>
    <xf numFmtId="180" fontId="0" fillId="35" borderId="61" xfId="1" applyNumberFormat="1" applyFont="1" applyFill="1" applyBorder="1" applyAlignment="1">
      <alignment vertical="center" wrapText="1"/>
    </xf>
    <xf numFmtId="180" fontId="0" fillId="35" borderId="61" xfId="1" applyNumberFormat="1" applyFont="1" applyFill="1" applyBorder="1" applyAlignment="1">
      <alignment horizontal="center" vertical="center"/>
    </xf>
    <xf numFmtId="180" fontId="0" fillId="35" borderId="61" xfId="1" applyNumberFormat="1" applyFont="1" applyFill="1" applyBorder="1" applyAlignment="1">
      <alignment vertical="center"/>
    </xf>
    <xf numFmtId="0" fontId="15" fillId="35" borderId="61" xfId="0" applyFont="1" applyFill="1" applyBorder="1" applyAlignment="1">
      <alignment horizontal="center" vertical="center" wrapText="1"/>
    </xf>
    <xf numFmtId="4" fontId="0" fillId="0" borderId="0" xfId="0" applyNumberFormat="1" applyAlignment="1">
      <alignment vertical="center"/>
    </xf>
    <xf numFmtId="0" fontId="20" fillId="35" borderId="13" xfId="0" applyFont="1" applyFill="1" applyBorder="1" applyAlignment="1">
      <alignment horizontal="center" vertical="center" wrapText="1"/>
    </xf>
    <xf numFmtId="0" fontId="16" fillId="0" borderId="0" xfId="0" applyFont="1"/>
    <xf numFmtId="168" fontId="43" fillId="0" borderId="37" xfId="48" applyFont="1" applyFill="1" applyBorder="1"/>
    <xf numFmtId="168" fontId="43" fillId="0" borderId="52" xfId="48" applyFont="1" applyFill="1" applyBorder="1"/>
    <xf numFmtId="168" fontId="43" fillId="0" borderId="35" xfId="48" applyFont="1" applyFill="1" applyBorder="1"/>
    <xf numFmtId="168" fontId="43" fillId="0" borderId="54" xfId="48" applyFont="1" applyFill="1" applyBorder="1"/>
    <xf numFmtId="168" fontId="42" fillId="0" borderId="29" xfId="48" applyFont="1" applyBorder="1" applyAlignment="1">
      <alignment vertical="center"/>
    </xf>
    <xf numFmtId="168" fontId="43" fillId="0" borderId="20" xfId="48" applyFont="1" applyBorder="1" applyAlignment="1">
      <alignment horizontal="left"/>
    </xf>
    <xf numFmtId="168" fontId="43" fillId="0" borderId="13" xfId="48" applyFont="1" applyFill="1" applyBorder="1" applyAlignment="1">
      <alignment horizontal="left"/>
    </xf>
    <xf numFmtId="168" fontId="43" fillId="0" borderId="13" xfId="48" applyFont="1" applyBorder="1" applyAlignment="1">
      <alignment horizontal="left"/>
    </xf>
    <xf numFmtId="168" fontId="43" fillId="0" borderId="52" xfId="48" applyFont="1" applyBorder="1" applyAlignment="1">
      <alignment horizontal="left"/>
    </xf>
    <xf numFmtId="168" fontId="43" fillId="0" borderId="34" xfId="48" applyFont="1" applyBorder="1" applyAlignment="1">
      <alignment horizontal="left"/>
    </xf>
    <xf numFmtId="0" fontId="40" fillId="33" borderId="23" xfId="0" applyFont="1" applyFill="1" applyBorder="1" applyAlignment="1">
      <alignment vertical="center"/>
    </xf>
    <xf numFmtId="41" fontId="40" fillId="33" borderId="0" xfId="1281" applyFont="1" applyFill="1" applyBorder="1" applyAlignment="1">
      <alignment vertical="center"/>
    </xf>
    <xf numFmtId="41" fontId="40" fillId="33" borderId="24" xfId="1281" applyFont="1" applyFill="1" applyBorder="1" applyAlignment="1">
      <alignment vertical="center"/>
    </xf>
    <xf numFmtId="0" fontId="40" fillId="33" borderId="0" xfId="0" applyFont="1" applyFill="1" applyAlignment="1">
      <alignment vertical="center"/>
    </xf>
    <xf numFmtId="0" fontId="70" fillId="33" borderId="23" xfId="0" applyFont="1" applyFill="1" applyBorder="1" applyAlignment="1">
      <alignment vertical="center"/>
    </xf>
    <xf numFmtId="0" fontId="68" fillId="33" borderId="0" xfId="0" applyFont="1" applyFill="1" applyAlignment="1">
      <alignment vertical="center"/>
    </xf>
    <xf numFmtId="41" fontId="67" fillId="33" borderId="0" xfId="1281" applyFont="1" applyFill="1" applyAlignment="1">
      <alignment vertical="center"/>
    </xf>
    <xf numFmtId="0" fontId="67" fillId="33" borderId="0" xfId="0" applyFont="1" applyFill="1" applyAlignment="1">
      <alignment vertical="center"/>
    </xf>
    <xf numFmtId="0" fontId="67" fillId="33" borderId="23" xfId="0" applyFont="1" applyFill="1" applyBorder="1" applyAlignment="1">
      <alignment vertical="center"/>
    </xf>
    <xf numFmtId="41" fontId="67" fillId="33" borderId="0" xfId="1281" applyFont="1" applyFill="1" applyBorder="1" applyAlignment="1">
      <alignment vertical="center"/>
    </xf>
    <xf numFmtId="41" fontId="68" fillId="33" borderId="24" xfId="1281" applyFont="1" applyFill="1" applyBorder="1" applyAlignment="1">
      <alignment vertical="center"/>
    </xf>
    <xf numFmtId="41" fontId="70" fillId="33" borderId="0" xfId="1281" applyFont="1" applyFill="1" applyBorder="1" applyAlignment="1">
      <alignment vertical="center"/>
    </xf>
    <xf numFmtId="41" fontId="71" fillId="33" borderId="0" xfId="1281" applyFont="1" applyFill="1" applyBorder="1" applyAlignment="1">
      <alignment vertical="center"/>
    </xf>
    <xf numFmtId="41" fontId="71" fillId="33" borderId="24" xfId="1281" applyFont="1" applyFill="1" applyBorder="1" applyAlignment="1">
      <alignment vertical="center"/>
    </xf>
    <xf numFmtId="0" fontId="71" fillId="33" borderId="0" xfId="0" applyFont="1" applyFill="1" applyAlignment="1">
      <alignment vertical="center"/>
    </xf>
    <xf numFmtId="41" fontId="70" fillId="33" borderId="24" xfId="1281" applyFont="1" applyFill="1" applyBorder="1" applyAlignment="1">
      <alignment vertical="center"/>
    </xf>
    <xf numFmtId="3" fontId="70" fillId="33" borderId="0" xfId="0" applyNumberFormat="1" applyFont="1" applyFill="1" applyAlignment="1">
      <alignment vertical="center"/>
    </xf>
    <xf numFmtId="0" fontId="70" fillId="33" borderId="0" xfId="0" applyFont="1" applyFill="1" applyAlignment="1">
      <alignment vertical="center"/>
    </xf>
    <xf numFmtId="164" fontId="70" fillId="33" borderId="0" xfId="1" applyFont="1" applyFill="1" applyAlignment="1">
      <alignment vertical="center"/>
    </xf>
    <xf numFmtId="41" fontId="40" fillId="33" borderId="0" xfId="0" applyNumberFormat="1" applyFont="1" applyFill="1" applyAlignment="1">
      <alignment vertical="center"/>
    </xf>
    <xf numFmtId="0" fontId="84" fillId="33" borderId="23" xfId="0" applyFont="1" applyFill="1" applyBorder="1" applyAlignment="1">
      <alignment vertical="center"/>
    </xf>
    <xf numFmtId="41" fontId="69" fillId="33" borderId="0" xfId="1281" applyFont="1" applyFill="1" applyBorder="1" applyAlignment="1">
      <alignment vertical="center"/>
    </xf>
    <xf numFmtId="41" fontId="72" fillId="33" borderId="0" xfId="0" applyNumberFormat="1" applyFont="1" applyFill="1" applyAlignment="1">
      <alignment vertical="center"/>
    </xf>
    <xf numFmtId="0" fontId="72" fillId="33" borderId="0" xfId="0" applyFont="1" applyFill="1" applyAlignment="1">
      <alignment vertical="center"/>
    </xf>
    <xf numFmtId="0" fontId="67" fillId="33" borderId="25" xfId="0" applyFont="1" applyFill="1" applyBorder="1" applyAlignment="1">
      <alignment vertical="center"/>
    </xf>
    <xf numFmtId="41" fontId="67" fillId="33" borderId="10" xfId="1281" applyFont="1" applyFill="1" applyBorder="1" applyAlignment="1">
      <alignment vertical="center"/>
    </xf>
    <xf numFmtId="41" fontId="68" fillId="33" borderId="26" xfId="1281" applyFont="1" applyFill="1" applyBorder="1" applyAlignment="1">
      <alignment vertical="center"/>
    </xf>
    <xf numFmtId="41" fontId="67" fillId="33" borderId="0" xfId="0" applyNumberFormat="1" applyFont="1" applyFill="1" applyAlignment="1">
      <alignment vertical="center"/>
    </xf>
    <xf numFmtId="41" fontId="68" fillId="33" borderId="0" xfId="1281" applyFont="1" applyFill="1" applyAlignment="1">
      <alignment vertical="center"/>
    </xf>
    <xf numFmtId="0" fontId="67" fillId="33" borderId="0" xfId="0" applyFont="1" applyFill="1" applyAlignment="1">
      <alignment vertical="center" wrapText="1"/>
    </xf>
    <xf numFmtId="0" fontId="67" fillId="0" borderId="0" xfId="0" applyFont="1" applyAlignment="1">
      <alignment vertical="center"/>
    </xf>
    <xf numFmtId="41" fontId="67" fillId="0" borderId="0" xfId="1281" applyFont="1" applyAlignment="1">
      <alignment vertical="center"/>
    </xf>
    <xf numFmtId="41" fontId="68" fillId="0" borderId="0" xfId="1281" applyFont="1" applyAlignment="1">
      <alignment vertical="center"/>
    </xf>
    <xf numFmtId="0" fontId="15" fillId="0" borderId="0" xfId="0" applyFont="1" applyAlignment="1">
      <alignment horizontal="left"/>
    </xf>
    <xf numFmtId="43" fontId="13" fillId="0" borderId="0" xfId="0" applyNumberFormat="1" applyFont="1"/>
    <xf numFmtId="164" fontId="0" fillId="33" borderId="0" xfId="1" applyFont="1" applyFill="1" applyBorder="1"/>
    <xf numFmtId="43" fontId="15" fillId="0" borderId="0" xfId="0" applyNumberFormat="1" applyFont="1" applyAlignment="1">
      <alignment horizontal="left"/>
    </xf>
    <xf numFmtId="164" fontId="0" fillId="0" borderId="0" xfId="1" applyFont="1" applyBorder="1"/>
    <xf numFmtId="164" fontId="15" fillId="0" borderId="0" xfId="1" applyFont="1" applyBorder="1" applyAlignment="1">
      <alignment vertical="center"/>
    </xf>
    <xf numFmtId="43" fontId="15" fillId="0" borderId="0" xfId="0" applyNumberFormat="1" applyFont="1" applyAlignment="1">
      <alignment vertical="center"/>
    </xf>
    <xf numFmtId="43" fontId="15" fillId="0" borderId="0" xfId="0" applyNumberFormat="1" applyFont="1" applyAlignment="1">
      <alignment horizontal="left" vertical="center"/>
    </xf>
    <xf numFmtId="180" fontId="13" fillId="0" borderId="0" xfId="0" applyNumberFormat="1" applyFont="1"/>
    <xf numFmtId="168" fontId="43" fillId="0" borderId="34" xfId="48" applyFont="1" applyFill="1" applyBorder="1" applyAlignment="1">
      <alignment horizontal="left"/>
    </xf>
    <xf numFmtId="168" fontId="43" fillId="0" borderId="34" xfId="48" applyFont="1" applyFill="1" applyBorder="1"/>
    <xf numFmtId="14" fontId="36" fillId="0" borderId="32" xfId="0" applyNumberFormat="1" applyFont="1" applyBorder="1" applyAlignment="1">
      <alignment horizontal="center" vertical="center" wrapText="1"/>
    </xf>
    <xf numFmtId="0" fontId="36" fillId="0" borderId="64" xfId="0" applyFont="1" applyBorder="1" applyAlignment="1">
      <alignment horizontal="left" vertical="center" wrapText="1"/>
    </xf>
    <xf numFmtId="17" fontId="36" fillId="0" borderId="60" xfId="0" applyNumberFormat="1" applyFont="1" applyBorder="1" applyAlignment="1">
      <alignment horizontal="center" vertical="center" wrapText="1"/>
    </xf>
    <xf numFmtId="15" fontId="36" fillId="0" borderId="62" xfId="0" applyNumberFormat="1" applyFont="1" applyBorder="1" applyAlignment="1">
      <alignment horizontal="center" vertical="center" wrapText="1"/>
    </xf>
    <xf numFmtId="15" fontId="36" fillId="0" borderId="60" xfId="0" applyNumberFormat="1" applyFont="1" applyBorder="1" applyAlignment="1">
      <alignment horizontal="center" vertical="center" wrapText="1"/>
    </xf>
    <xf numFmtId="166" fontId="36" fillId="0" borderId="64"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43" fontId="13" fillId="33" borderId="0" xfId="0" applyNumberFormat="1" applyFont="1" applyFill="1"/>
    <xf numFmtId="180" fontId="0" fillId="0" borderId="72" xfId="0" applyNumberFormat="1" applyBorder="1" applyAlignment="1">
      <alignment vertical="center"/>
    </xf>
    <xf numFmtId="180" fontId="0" fillId="0" borderId="51" xfId="0" applyNumberFormat="1" applyBorder="1" applyAlignment="1">
      <alignment vertical="center"/>
    </xf>
    <xf numFmtId="180" fontId="97" fillId="0" borderId="37" xfId="47" applyNumberFormat="1" applyFont="1" applyFill="1" applyBorder="1" applyAlignment="1">
      <alignment horizontal="center" vertical="center" wrapText="1"/>
    </xf>
    <xf numFmtId="173" fontId="85" fillId="33" borderId="24" xfId="1281" applyNumberFormat="1" applyFont="1" applyFill="1" applyBorder="1" applyAlignment="1">
      <alignment vertical="center"/>
    </xf>
    <xf numFmtId="14" fontId="43" fillId="0" borderId="57" xfId="48" applyNumberFormat="1" applyFont="1" applyBorder="1" applyAlignment="1">
      <alignment horizontal="center"/>
    </xf>
    <xf numFmtId="14" fontId="43" fillId="0" borderId="61" xfId="48" applyNumberFormat="1" applyFont="1" applyBorder="1" applyAlignment="1">
      <alignment horizontal="center"/>
    </xf>
    <xf numFmtId="168" fontId="43" fillId="0" borderId="61" xfId="48" applyFont="1" applyBorder="1"/>
    <xf numFmtId="168" fontId="43" fillId="0" borderId="72" xfId="48" applyFont="1" applyFill="1" applyBorder="1"/>
    <xf numFmtId="168" fontId="43" fillId="0" borderId="51" xfId="48" applyFont="1" applyFill="1" applyBorder="1"/>
    <xf numFmtId="0" fontId="0" fillId="0" borderId="18" xfId="0" applyBorder="1"/>
    <xf numFmtId="0" fontId="0" fillId="0" borderId="29" xfId="0" applyBorder="1"/>
    <xf numFmtId="17" fontId="77" fillId="0" borderId="17" xfId="0" applyNumberFormat="1" applyFont="1" applyBorder="1" applyAlignment="1">
      <alignment horizontal="center"/>
    </xf>
    <xf numFmtId="0" fontId="0" fillId="0" borderId="0" xfId="0" applyAlignment="1">
      <alignment wrapText="1"/>
    </xf>
    <xf numFmtId="169" fontId="0" fillId="0" borderId="0" xfId="1" applyNumberFormat="1" applyFont="1"/>
    <xf numFmtId="180" fontId="97" fillId="0" borderId="35" xfId="47" applyNumberFormat="1" applyFont="1" applyFill="1" applyBorder="1" applyAlignment="1">
      <alignment horizontal="center" vertical="center" wrapText="1"/>
    </xf>
    <xf numFmtId="164" fontId="19" fillId="33" borderId="29" xfId="0" applyNumberFormat="1" applyFont="1" applyFill="1" applyBorder="1" applyAlignment="1">
      <alignment vertical="center"/>
    </xf>
    <xf numFmtId="178" fontId="57" fillId="0" borderId="0" xfId="55" applyFont="1" applyFill="1" applyBorder="1" applyAlignment="1" applyProtection="1">
      <alignment vertical="center" wrapText="1"/>
      <protection hidden="1"/>
    </xf>
    <xf numFmtId="164" fontId="98" fillId="0" borderId="0" xfId="1" applyFont="1" applyFill="1"/>
    <xf numFmtId="3" fontId="98" fillId="0" borderId="0" xfId="0" applyNumberFormat="1" applyFont="1" applyAlignment="1">
      <alignment vertical="center"/>
    </xf>
    <xf numFmtId="15" fontId="19" fillId="0" borderId="17" xfId="0" applyNumberFormat="1" applyFont="1" applyBorder="1" applyAlignment="1">
      <alignment horizontal="center" vertical="center"/>
    </xf>
    <xf numFmtId="164" fontId="15" fillId="0" borderId="18" xfId="0" applyNumberFormat="1" applyFont="1" applyBorder="1" applyAlignment="1">
      <alignment vertical="center"/>
    </xf>
    <xf numFmtId="14" fontId="43" fillId="0" borderId="13" xfId="48" applyNumberFormat="1" applyFont="1" applyBorder="1" applyAlignment="1">
      <alignment horizontal="center"/>
    </xf>
    <xf numFmtId="14" fontId="43" fillId="0" borderId="38" xfId="48" applyNumberFormat="1" applyFont="1" applyBorder="1" applyAlignment="1">
      <alignment horizontal="center"/>
    </xf>
    <xf numFmtId="168" fontId="43" fillId="0" borderId="38" xfId="48" applyFont="1" applyBorder="1"/>
    <xf numFmtId="168" fontId="43" fillId="0" borderId="38" xfId="48" applyFont="1" applyFill="1" applyBorder="1"/>
    <xf numFmtId="44" fontId="40" fillId="0" borderId="0" xfId="0" applyNumberFormat="1" applyFont="1" applyAlignment="1">
      <alignment vertical="center"/>
    </xf>
    <xf numFmtId="0" fontId="16" fillId="0" borderId="0" xfId="0" applyFont="1" applyAlignment="1">
      <alignment vertical="center"/>
    </xf>
    <xf numFmtId="0" fontId="0" fillId="0" borderId="13" xfId="0" applyBorder="1"/>
    <xf numFmtId="0" fontId="0" fillId="0" borderId="34" xfId="0" applyBorder="1" applyAlignment="1">
      <alignment horizontal="center" vertical="center" wrapText="1"/>
    </xf>
    <xf numFmtId="183" fontId="40" fillId="33" borderId="23" xfId="0" applyNumberFormat="1" applyFont="1" applyFill="1" applyBorder="1" applyAlignment="1">
      <alignment horizontal="left"/>
    </xf>
    <xf numFmtId="181" fontId="1" fillId="35" borderId="81" xfId="47" applyNumberFormat="1" applyFont="1" applyFill="1" applyBorder="1" applyAlignment="1">
      <alignment vertical="center"/>
    </xf>
    <xf numFmtId="1" fontId="56" fillId="36" borderId="12" xfId="0" applyNumberFormat="1" applyFont="1" applyFill="1" applyBorder="1" applyAlignment="1" applyProtection="1">
      <alignment horizontal="center" vertical="center" wrapText="1"/>
      <protection hidden="1"/>
    </xf>
    <xf numFmtId="174" fontId="56" fillId="36" borderId="50" xfId="0" applyNumberFormat="1" applyFont="1" applyFill="1" applyBorder="1" applyAlignment="1" applyProtection="1">
      <alignment horizontal="center" vertical="center" wrapText="1"/>
      <protection hidden="1"/>
    </xf>
    <xf numFmtId="173" fontId="1" fillId="35" borderId="33" xfId="47" applyNumberFormat="1" applyFont="1" applyFill="1" applyBorder="1" applyAlignment="1">
      <alignment horizontal="center" vertical="center"/>
    </xf>
    <xf numFmtId="173" fontId="1" fillId="35" borderId="34" xfId="47" applyNumberFormat="1" applyFont="1" applyFill="1" applyBorder="1" applyAlignment="1">
      <alignment vertical="center"/>
    </xf>
    <xf numFmtId="14" fontId="1" fillId="35" borderId="35" xfId="1" applyNumberFormat="1" applyFont="1" applyFill="1" applyBorder="1" applyAlignment="1">
      <alignment horizontal="center" vertical="center"/>
    </xf>
    <xf numFmtId="173" fontId="19" fillId="35" borderId="53" xfId="47" applyNumberFormat="1" applyFont="1" applyFill="1" applyBorder="1" applyAlignment="1">
      <alignment horizontal="center" vertical="center"/>
    </xf>
    <xf numFmtId="14" fontId="19" fillId="35" borderId="54" xfId="1" applyNumberFormat="1" applyFont="1" applyFill="1" applyBorder="1" applyAlignment="1">
      <alignment horizontal="center" vertical="center"/>
    </xf>
    <xf numFmtId="14" fontId="1" fillId="35" borderId="34" xfId="1" applyNumberFormat="1" applyFont="1" applyFill="1" applyBorder="1" applyAlignment="1">
      <alignment horizontal="center" vertical="center" wrapText="1"/>
    </xf>
    <xf numFmtId="180" fontId="29" fillId="35" borderId="61" xfId="0" applyNumberFormat="1" applyFont="1" applyFill="1" applyBorder="1" applyAlignment="1">
      <alignment horizontal="center" vertical="center" wrapText="1"/>
    </xf>
    <xf numFmtId="164" fontId="56" fillId="0" borderId="0" xfId="1" applyFont="1"/>
    <xf numFmtId="164" fontId="19" fillId="0" borderId="0" xfId="1" applyFont="1"/>
    <xf numFmtId="173" fontId="19" fillId="0" borderId="46" xfId="663" applyNumberFormat="1" applyFont="1" applyFill="1" applyBorder="1" applyAlignment="1">
      <alignment vertical="center"/>
    </xf>
    <xf numFmtId="0" fontId="15" fillId="0" borderId="29" xfId="0" applyFont="1" applyBorder="1" applyAlignment="1">
      <alignment horizontal="center" vertical="center"/>
    </xf>
    <xf numFmtId="0" fontId="15" fillId="0" borderId="18" xfId="0" applyFont="1" applyBorder="1" applyAlignment="1">
      <alignment horizontal="center" vertical="center"/>
    </xf>
    <xf numFmtId="180" fontId="26" fillId="0" borderId="38" xfId="1" applyNumberFormat="1" applyFont="1" applyFill="1" applyBorder="1" applyAlignment="1">
      <alignment wrapText="1"/>
    </xf>
    <xf numFmtId="168" fontId="43" fillId="0" borderId="61" xfId="48" applyFont="1" applyBorder="1" applyAlignment="1">
      <alignment horizontal="left"/>
    </xf>
    <xf numFmtId="168" fontId="43" fillId="0" borderId="38" xfId="48" applyFont="1" applyBorder="1" applyAlignment="1">
      <alignment horizontal="left"/>
    </xf>
    <xf numFmtId="164" fontId="15" fillId="0" borderId="0" xfId="1" applyFont="1" applyBorder="1"/>
    <xf numFmtId="0" fontId="15" fillId="0" borderId="61" xfId="0" applyFont="1" applyBorder="1" applyAlignment="1">
      <alignment horizontal="center" vertical="center"/>
    </xf>
    <xf numFmtId="43" fontId="15" fillId="0" borderId="29" xfId="0" applyNumberFormat="1" applyFont="1" applyBorder="1" applyAlignment="1">
      <alignment vertical="center"/>
    </xf>
    <xf numFmtId="173" fontId="1" fillId="35" borderId="52" xfId="47" applyNumberFormat="1" applyFont="1" applyFill="1" applyBorder="1" applyAlignment="1">
      <alignment vertical="center"/>
    </xf>
    <xf numFmtId="14" fontId="1" fillId="35" borderId="52" xfId="1" applyNumberFormat="1" applyFont="1" applyFill="1" applyBorder="1" applyAlignment="1">
      <alignment horizontal="center" vertical="center" wrapText="1"/>
    </xf>
    <xf numFmtId="164" fontId="15" fillId="0" borderId="0" xfId="1" applyFont="1" applyAlignment="1">
      <alignment vertical="center" wrapText="1"/>
    </xf>
    <xf numFmtId="43" fontId="15" fillId="0" borderId="0" xfId="0" applyNumberFormat="1" applyFont="1" applyAlignment="1">
      <alignment vertical="center" wrapText="1"/>
    </xf>
    <xf numFmtId="164" fontId="1" fillId="0" borderId="0" xfId="1" applyFont="1"/>
    <xf numFmtId="164" fontId="1" fillId="0" borderId="0" xfId="1" applyFont="1" applyAlignment="1">
      <alignment vertical="center" wrapText="1"/>
    </xf>
    <xf numFmtId="164" fontId="1" fillId="0" borderId="0" xfId="1" applyFont="1" applyAlignment="1">
      <alignment horizontal="center" vertical="center" wrapText="1"/>
    </xf>
    <xf numFmtId="4" fontId="19" fillId="0" borderId="0" xfId="0" applyNumberFormat="1" applyFont="1"/>
    <xf numFmtId="164" fontId="20" fillId="0" borderId="0" xfId="1" applyFont="1" applyFill="1" applyBorder="1" applyAlignment="1">
      <alignment vertical="center" wrapText="1"/>
    </xf>
    <xf numFmtId="0" fontId="20" fillId="0" borderId="0" xfId="0" applyFont="1" applyAlignment="1">
      <alignment vertical="center" wrapText="1"/>
    </xf>
    <xf numFmtId="164" fontId="15" fillId="0" borderId="0" xfId="1" applyFont="1" applyFill="1" applyBorder="1" applyAlignment="1">
      <alignment vertical="center" wrapText="1"/>
    </xf>
    <xf numFmtId="180" fontId="20" fillId="0" borderId="0" xfId="0" applyNumberFormat="1" applyFont="1" applyAlignment="1">
      <alignment vertical="center" wrapText="1"/>
    </xf>
    <xf numFmtId="0" fontId="15" fillId="33" borderId="0" xfId="0" applyFont="1" applyFill="1" applyAlignment="1">
      <alignment vertical="center" wrapText="1"/>
    </xf>
    <xf numFmtId="43" fontId="19" fillId="0" borderId="0" xfId="0" applyNumberFormat="1" applyFont="1"/>
    <xf numFmtId="164" fontId="15" fillId="0" borderId="29" xfId="1" applyFont="1" applyBorder="1" applyAlignment="1">
      <alignment horizontal="left" vertical="center"/>
    </xf>
    <xf numFmtId="180" fontId="15" fillId="0" borderId="29" xfId="0" applyNumberFormat="1" applyFont="1" applyBorder="1" applyAlignment="1">
      <alignment horizontal="center" vertical="center"/>
    </xf>
    <xf numFmtId="180" fontId="15" fillId="0" borderId="59" xfId="0" applyNumberFormat="1" applyFont="1" applyBorder="1" applyAlignment="1">
      <alignment horizontal="left"/>
    </xf>
    <xf numFmtId="0" fontId="15" fillId="0" borderId="59" xfId="0" applyFont="1" applyBorder="1" applyAlignment="1">
      <alignment horizontal="left"/>
    </xf>
    <xf numFmtId="0" fontId="0" fillId="0" borderId="22" xfId="0" applyBorder="1"/>
    <xf numFmtId="0" fontId="0" fillId="0" borderId="59" xfId="0" applyBorder="1"/>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28" fillId="37" borderId="0" xfId="0" applyFont="1" applyFill="1" applyAlignment="1">
      <alignment horizontal="center" vertical="center" wrapText="1" readingOrder="1"/>
    </xf>
    <xf numFmtId="0" fontId="36" fillId="0" borderId="73" xfId="0" applyFont="1" applyBorder="1" applyAlignment="1">
      <alignment horizontal="left" vertical="center" wrapText="1"/>
    </xf>
    <xf numFmtId="0" fontId="28" fillId="37" borderId="83" xfId="0" applyFont="1" applyFill="1" applyBorder="1" applyAlignment="1">
      <alignment horizontal="center" vertical="center" wrapText="1" readingOrder="1"/>
    </xf>
    <xf numFmtId="0" fontId="28" fillId="37" borderId="84" xfId="0" applyFont="1" applyFill="1" applyBorder="1" applyAlignment="1">
      <alignment horizontal="center" vertical="center" wrapText="1" readingOrder="1"/>
    </xf>
    <xf numFmtId="0" fontId="23" fillId="37" borderId="29" xfId="0" applyFont="1" applyFill="1" applyBorder="1" applyAlignment="1">
      <alignment horizontal="center" vertical="center" wrapText="1" readingOrder="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166" fontId="36" fillId="0" borderId="44" xfId="54" applyFont="1" applyFill="1" applyBorder="1" applyAlignment="1">
      <alignment horizontal="left" vertical="center" wrapText="1"/>
    </xf>
    <xf numFmtId="180" fontId="26" fillId="0" borderId="45" xfId="1" applyNumberFormat="1" applyFont="1" applyFill="1" applyBorder="1" applyAlignment="1">
      <alignment wrapText="1"/>
    </xf>
    <xf numFmtId="180" fontId="26" fillId="0" borderId="32" xfId="1" applyNumberFormat="1" applyFont="1" applyFill="1" applyBorder="1" applyAlignment="1">
      <alignment wrapText="1"/>
    </xf>
    <xf numFmtId="180" fontId="26" fillId="0" borderId="85" xfId="1" applyNumberFormat="1" applyFont="1" applyFill="1" applyBorder="1" applyAlignment="1">
      <alignment wrapText="1"/>
    </xf>
    <xf numFmtId="176" fontId="25" fillId="0" borderId="35" xfId="47" applyNumberFormat="1" applyFont="1" applyFill="1" applyBorder="1" applyAlignment="1">
      <alignment horizontal="center" wrapText="1"/>
    </xf>
    <xf numFmtId="176" fontId="25" fillId="0" borderId="37" xfId="47" applyNumberFormat="1" applyFont="1" applyFill="1" applyBorder="1" applyAlignment="1">
      <alignment horizontal="center" wrapText="1"/>
    </xf>
    <xf numFmtId="186" fontId="25" fillId="0" borderId="37" xfId="47" applyNumberFormat="1" applyFont="1" applyFill="1" applyBorder="1" applyAlignment="1">
      <alignment horizontal="center" wrapText="1"/>
    </xf>
    <xf numFmtId="164" fontId="1" fillId="0" borderId="0" xfId="1" applyFont="1" applyBorder="1"/>
    <xf numFmtId="164" fontId="0" fillId="0" borderId="29" xfId="1" applyFont="1" applyBorder="1"/>
    <xf numFmtId="164" fontId="15" fillId="0" borderId="29" xfId="1" applyFont="1" applyBorder="1" applyAlignment="1">
      <alignment vertical="center"/>
    </xf>
    <xf numFmtId="0" fontId="0" fillId="0" borderId="13" xfId="0" applyBorder="1" applyAlignment="1">
      <alignment vertical="center"/>
    </xf>
    <xf numFmtId="164" fontId="67" fillId="33" borderId="0" xfId="1" applyFont="1" applyFill="1" applyAlignment="1">
      <alignment vertical="center" wrapText="1"/>
    </xf>
    <xf numFmtId="0" fontId="99" fillId="0" borderId="0" xfId="0" applyFont="1"/>
    <xf numFmtId="0" fontId="100" fillId="0" borderId="0" xfId="0" applyFont="1" applyAlignment="1">
      <alignment horizontal="center"/>
    </xf>
    <xf numFmtId="0" fontId="101" fillId="0" borderId="0" xfId="0" applyFont="1" applyAlignment="1">
      <alignment vertical="center"/>
    </xf>
    <xf numFmtId="0" fontId="102" fillId="0" borderId="0" xfId="0" applyFont="1" applyAlignment="1">
      <alignment horizontal="left" vertical="center" wrapText="1"/>
    </xf>
    <xf numFmtId="0" fontId="102" fillId="0" borderId="0" xfId="0" applyFont="1" applyAlignment="1">
      <alignment vertical="center" wrapText="1"/>
    </xf>
    <xf numFmtId="0" fontId="101" fillId="0" borderId="0" xfId="0" applyFont="1" applyAlignment="1">
      <alignment horizontal="center" vertical="center"/>
    </xf>
    <xf numFmtId="177" fontId="101" fillId="0" borderId="0" xfId="0" applyNumberFormat="1" applyFont="1" applyAlignment="1">
      <alignment vertical="center"/>
    </xf>
    <xf numFmtId="0" fontId="102" fillId="0" borderId="0" xfId="0" applyFont="1" applyAlignment="1">
      <alignment vertical="center"/>
    </xf>
    <xf numFmtId="0" fontId="103" fillId="0" borderId="0" xfId="0" applyFont="1" applyAlignment="1">
      <alignment vertical="center" wrapText="1"/>
    </xf>
    <xf numFmtId="9" fontId="103" fillId="0" borderId="0" xfId="46" applyFont="1" applyFill="1" applyBorder="1" applyAlignment="1" applyProtection="1">
      <alignment horizontal="center" vertical="center" wrapText="1"/>
      <protection locked="0"/>
    </xf>
    <xf numFmtId="177" fontId="103" fillId="0" borderId="0" xfId="0" applyNumberFormat="1" applyFont="1" applyAlignment="1" applyProtection="1">
      <alignment vertical="center" wrapText="1"/>
      <protection locked="0"/>
    </xf>
    <xf numFmtId="14" fontId="102" fillId="0" borderId="0" xfId="0" applyNumberFormat="1" applyFont="1" applyAlignment="1">
      <alignment vertical="center" wrapText="1"/>
    </xf>
    <xf numFmtId="0" fontId="102" fillId="0" borderId="0" xfId="0" applyFont="1" applyAlignment="1">
      <alignment horizontal="center" vertical="center" wrapText="1"/>
    </xf>
    <xf numFmtId="15" fontId="103" fillId="0" borderId="0" xfId="0" applyNumberFormat="1" applyFont="1" applyAlignment="1">
      <alignment horizontal="left" vertical="center" wrapText="1"/>
    </xf>
    <xf numFmtId="0" fontId="101" fillId="0" borderId="10" xfId="0" applyFont="1" applyBorder="1" applyAlignment="1">
      <alignment vertical="center"/>
    </xf>
    <xf numFmtId="0" fontId="104" fillId="46" borderId="29" xfId="0" applyFont="1" applyFill="1" applyBorder="1" applyAlignment="1">
      <alignment horizontal="center" vertical="center" wrapText="1"/>
    </xf>
    <xf numFmtId="0" fontId="104" fillId="46" borderId="18" xfId="0" applyFont="1" applyFill="1" applyBorder="1" applyAlignment="1">
      <alignment horizontal="center" vertical="center" wrapText="1"/>
    </xf>
    <xf numFmtId="0" fontId="104" fillId="46" borderId="22" xfId="0" applyFont="1" applyFill="1" applyBorder="1" applyAlignment="1">
      <alignment horizontal="center" vertical="center" wrapText="1"/>
    </xf>
    <xf numFmtId="0" fontId="57" fillId="45" borderId="29" xfId="0" applyFont="1" applyFill="1" applyBorder="1" applyAlignment="1">
      <alignment horizontal="center" vertical="center"/>
    </xf>
    <xf numFmtId="180" fontId="102" fillId="0" borderId="29" xfId="55" applyNumberFormat="1" applyFont="1" applyFill="1" applyBorder="1" applyAlignment="1" applyProtection="1">
      <alignment vertical="center" wrapText="1"/>
      <protection hidden="1"/>
    </xf>
    <xf numFmtId="180" fontId="102" fillId="0" borderId="18" xfId="55" applyNumberFormat="1" applyFont="1" applyFill="1" applyBorder="1" applyAlignment="1" applyProtection="1">
      <alignment vertical="center" wrapText="1"/>
      <protection hidden="1"/>
    </xf>
    <xf numFmtId="180" fontId="57" fillId="45" borderId="44" xfId="0" applyNumberFormat="1" applyFont="1" applyFill="1" applyBorder="1" applyAlignment="1">
      <alignment vertical="center"/>
    </xf>
    <xf numFmtId="180" fontId="57" fillId="45" borderId="46" xfId="0" applyNumberFormat="1" applyFont="1" applyFill="1" applyBorder="1" applyAlignment="1">
      <alignment vertical="center"/>
    </xf>
    <xf numFmtId="180" fontId="101" fillId="0" borderId="29" xfId="0" applyNumberFormat="1" applyFont="1" applyBorder="1" applyAlignment="1">
      <alignment vertical="center"/>
    </xf>
    <xf numFmtId="180" fontId="106" fillId="0" borderId="43" xfId="663" applyNumberFormat="1" applyFont="1" applyFill="1" applyBorder="1" applyAlignment="1">
      <alignment vertical="center"/>
    </xf>
    <xf numFmtId="178" fontId="101" fillId="0" borderId="0" xfId="55" applyFont="1" applyFill="1" applyBorder="1" applyAlignment="1">
      <alignment vertical="center"/>
    </xf>
    <xf numFmtId="0" fontId="103" fillId="0" borderId="0" xfId="0" applyFont="1" applyAlignment="1" applyProtection="1">
      <alignment horizontal="left" vertical="center" wrapText="1"/>
      <protection locked="0"/>
    </xf>
    <xf numFmtId="3" fontId="103" fillId="0" borderId="0" xfId="0" applyNumberFormat="1" applyFont="1" applyAlignment="1" applyProtection="1">
      <alignment horizontal="left" vertical="center" wrapText="1"/>
      <protection locked="0"/>
    </xf>
    <xf numFmtId="178" fontId="102" fillId="0" borderId="0" xfId="55" applyFont="1" applyFill="1" applyBorder="1" applyAlignment="1" applyProtection="1">
      <alignment vertical="center" wrapText="1"/>
      <protection locked="0"/>
    </xf>
    <xf numFmtId="178" fontId="98" fillId="0" borderId="0" xfId="55" applyFont="1" applyFill="1" applyBorder="1" applyAlignment="1">
      <alignment vertical="center"/>
    </xf>
    <xf numFmtId="177" fontId="102" fillId="0" borderId="0" xfId="0" applyNumberFormat="1" applyFont="1" applyAlignment="1" applyProtection="1">
      <alignment horizontal="center" vertical="center" wrapText="1"/>
      <protection locked="0"/>
    </xf>
    <xf numFmtId="177" fontId="102" fillId="0" borderId="0" xfId="0" applyNumberFormat="1" applyFont="1" applyAlignment="1" applyProtection="1">
      <alignment vertical="center" wrapText="1"/>
      <protection locked="0"/>
    </xf>
    <xf numFmtId="164" fontId="101" fillId="0" borderId="0" xfId="1" applyFont="1" applyFill="1"/>
    <xf numFmtId="178" fontId="103" fillId="0" borderId="0" xfId="55" applyFont="1" applyFill="1" applyBorder="1" applyAlignment="1" applyProtection="1">
      <alignment vertical="center" wrapText="1"/>
      <protection locked="0"/>
    </xf>
    <xf numFmtId="0" fontId="107" fillId="0" borderId="0" xfId="0" applyFont="1" applyAlignment="1" applyProtection="1">
      <alignment horizontal="center" vertical="center" wrapText="1"/>
      <protection locked="0"/>
    </xf>
    <xf numFmtId="178" fontId="103" fillId="0" borderId="0" xfId="55" applyFont="1" applyFill="1" applyBorder="1" applyAlignment="1" applyProtection="1">
      <alignment horizontal="left" vertical="center" wrapText="1"/>
      <protection locked="0"/>
    </xf>
    <xf numFmtId="0" fontId="102" fillId="0" borderId="0" xfId="0" applyFont="1" applyAlignment="1" applyProtection="1">
      <alignment horizontal="center" vertical="center" wrapText="1"/>
      <protection locked="0"/>
    </xf>
    <xf numFmtId="178" fontId="102" fillId="0" borderId="0" xfId="55" applyFont="1" applyFill="1" applyBorder="1" applyAlignment="1" applyProtection="1">
      <alignment horizontal="center" vertical="center" wrapText="1"/>
      <protection locked="0"/>
    </xf>
    <xf numFmtId="164" fontId="57" fillId="0" borderId="0" xfId="1" applyFont="1" applyAlignment="1" applyProtection="1">
      <alignment vertical="center" wrapText="1"/>
      <protection locked="0"/>
    </xf>
    <xf numFmtId="164" fontId="57" fillId="0" borderId="0" xfId="1" applyFont="1" applyFill="1" applyBorder="1" applyAlignment="1">
      <alignment vertical="center"/>
    </xf>
    <xf numFmtId="178" fontId="102" fillId="0" borderId="0" xfId="55" applyFont="1" applyFill="1" applyBorder="1" applyAlignment="1" applyProtection="1">
      <alignment vertical="center" wrapText="1"/>
      <protection hidden="1"/>
    </xf>
    <xf numFmtId="177" fontId="103" fillId="0" borderId="0" xfId="0" applyNumberFormat="1" applyFont="1" applyAlignment="1" applyProtection="1">
      <alignment horizontal="left" vertical="center" wrapText="1"/>
      <protection locked="0"/>
    </xf>
    <xf numFmtId="178" fontId="102" fillId="0" borderId="18" xfId="55" applyFont="1" applyFill="1" applyBorder="1" applyAlignment="1" applyProtection="1">
      <alignment horizontal="center" vertical="center" wrapText="1"/>
      <protection hidden="1"/>
    </xf>
    <xf numFmtId="164" fontId="101" fillId="0" borderId="0" xfId="1" applyFont="1" applyBorder="1" applyAlignment="1">
      <alignment vertical="center"/>
    </xf>
    <xf numFmtId="178" fontId="103" fillId="0" borderId="0" xfId="0" applyNumberFormat="1" applyFont="1" applyAlignment="1" applyProtection="1">
      <alignment horizontal="left" vertical="center" wrapText="1"/>
      <protection locked="0"/>
    </xf>
    <xf numFmtId="177" fontId="102" fillId="0" borderId="24" xfId="0" applyNumberFormat="1" applyFont="1" applyBorder="1" applyAlignment="1" applyProtection="1">
      <alignment vertical="center" wrapText="1"/>
      <protection locked="0"/>
    </xf>
    <xf numFmtId="43" fontId="101" fillId="0" borderId="0" xfId="0" applyNumberFormat="1" applyFont="1" applyAlignment="1">
      <alignment vertical="center"/>
    </xf>
    <xf numFmtId="164" fontId="108" fillId="0" borderId="0" xfId="1" applyFont="1" applyBorder="1" applyAlignment="1">
      <alignment horizontal="center" vertical="center"/>
    </xf>
    <xf numFmtId="168" fontId="101" fillId="0" borderId="0" xfId="0" applyNumberFormat="1" applyFont="1" applyAlignment="1">
      <alignment vertical="center"/>
    </xf>
    <xf numFmtId="164" fontId="99" fillId="0" borderId="0" xfId="1" applyFont="1" applyFill="1"/>
    <xf numFmtId="4" fontId="99" fillId="0" borderId="0" xfId="0" applyNumberFormat="1" applyFont="1"/>
    <xf numFmtId="164" fontId="99" fillId="0" borderId="0" xfId="1" applyFont="1"/>
    <xf numFmtId="164" fontId="99" fillId="0" borderId="0" xfId="0" applyNumberFormat="1" applyFont="1"/>
    <xf numFmtId="0" fontId="60" fillId="44" borderId="29" xfId="0" applyFont="1" applyFill="1" applyBorder="1" applyAlignment="1">
      <alignment horizontal="center" vertical="center"/>
    </xf>
    <xf numFmtId="44" fontId="99" fillId="0" borderId="0" xfId="0" applyNumberFormat="1" applyFont="1"/>
    <xf numFmtId="180" fontId="60" fillId="47" borderId="27" xfId="1" applyNumberFormat="1" applyFont="1" applyFill="1" applyBorder="1" applyAlignment="1">
      <alignment vertical="center"/>
    </xf>
    <xf numFmtId="164" fontId="60" fillId="47" borderId="68" xfId="1" applyFont="1" applyFill="1" applyBorder="1" applyAlignment="1">
      <alignment horizontal="center" vertical="center"/>
    </xf>
    <xf numFmtId="43" fontId="99" fillId="0" borderId="0" xfId="0" applyNumberFormat="1" applyFont="1"/>
    <xf numFmtId="180" fontId="99" fillId="0" borderId="0" xfId="0" applyNumberFormat="1" applyFont="1"/>
    <xf numFmtId="0" fontId="15" fillId="33" borderId="0" xfId="0" applyFont="1" applyFill="1" applyAlignment="1">
      <alignment horizontal="center" vertical="center" wrapText="1"/>
    </xf>
    <xf numFmtId="180" fontId="15" fillId="0" borderId="0" xfId="0" applyNumberFormat="1" applyFont="1" applyAlignment="1">
      <alignment horizontal="center" vertical="center"/>
    </xf>
    <xf numFmtId="180" fontId="15" fillId="0" borderId="0" xfId="0" applyNumberFormat="1" applyFont="1" applyAlignment="1">
      <alignment horizontal="left"/>
    </xf>
    <xf numFmtId="10" fontId="15" fillId="41" borderId="11" xfId="0" applyNumberFormat="1" applyFont="1" applyFill="1" applyBorder="1" applyAlignment="1">
      <alignment horizontal="center" vertical="center"/>
    </xf>
    <xf numFmtId="0" fontId="15" fillId="41" borderId="11" xfId="0" applyFont="1" applyFill="1" applyBorder="1" applyAlignment="1">
      <alignment horizontal="center" vertical="center" wrapText="1"/>
    </xf>
    <xf numFmtId="180" fontId="0" fillId="41" borderId="10" xfId="0" applyNumberFormat="1" applyFill="1" applyBorder="1" applyAlignment="1">
      <alignment horizontal="center" vertical="center"/>
    </xf>
    <xf numFmtId="180" fontId="0" fillId="41" borderId="86" xfId="1" applyNumberFormat="1" applyFont="1" applyFill="1" applyBorder="1" applyAlignment="1">
      <alignment horizontal="center" vertical="center"/>
    </xf>
    <xf numFmtId="0" fontId="15" fillId="41" borderId="29" xfId="0" applyFont="1" applyFill="1" applyBorder="1" applyAlignment="1">
      <alignment horizontal="center" vertical="center" wrapText="1"/>
    </xf>
    <xf numFmtId="180" fontId="0" fillId="41" borderId="27" xfId="0" applyNumberFormat="1" applyFill="1" applyBorder="1" applyAlignment="1">
      <alignment horizontal="center" vertical="center"/>
    </xf>
    <xf numFmtId="180" fontId="0" fillId="33" borderId="0" xfId="0" applyNumberFormat="1" applyFill="1" applyAlignment="1">
      <alignment vertical="center"/>
    </xf>
    <xf numFmtId="164" fontId="57" fillId="0" borderId="29" xfId="1" applyFont="1" applyBorder="1" applyAlignment="1" applyProtection="1">
      <alignment vertical="center" wrapText="1"/>
      <protection locked="0"/>
    </xf>
    <xf numFmtId="180" fontId="15" fillId="0" borderId="0" xfId="0" applyNumberFormat="1" applyFont="1" applyAlignment="1">
      <alignment vertical="center"/>
    </xf>
    <xf numFmtId="164" fontId="0" fillId="0" borderId="0" xfId="1" applyFont="1" applyAlignment="1">
      <alignment horizontal="center"/>
    </xf>
    <xf numFmtId="0" fontId="15" fillId="0" borderId="19" xfId="0" applyFont="1" applyBorder="1" applyAlignment="1">
      <alignment horizontal="center" vertical="center"/>
    </xf>
    <xf numFmtId="180" fontId="25" fillId="0" borderId="35" xfId="47" applyNumberFormat="1" applyFont="1" applyFill="1" applyBorder="1" applyAlignment="1">
      <alignment wrapText="1"/>
    </xf>
    <xf numFmtId="180" fontId="25" fillId="0" borderId="37" xfId="47" applyNumberFormat="1" applyFont="1" applyFill="1" applyBorder="1" applyAlignment="1">
      <alignment wrapText="1"/>
    </xf>
    <xf numFmtId="173" fontId="25" fillId="0" borderId="33" xfId="47" applyNumberFormat="1" applyFont="1" applyFill="1" applyBorder="1" applyAlignment="1">
      <alignment horizontal="center" wrapText="1"/>
    </xf>
    <xf numFmtId="173" fontId="25" fillId="0" borderId="36" xfId="47" applyNumberFormat="1" applyFont="1" applyFill="1" applyBorder="1" applyAlignment="1">
      <alignment horizontal="center" wrapText="1"/>
    </xf>
    <xf numFmtId="168" fontId="109" fillId="0" borderId="13" xfId="48" applyFont="1" applyBorder="1" applyAlignment="1">
      <alignment horizontal="left"/>
    </xf>
    <xf numFmtId="0" fontId="15" fillId="0" borderId="22" xfId="0" applyFont="1" applyBorder="1" applyAlignment="1">
      <alignment horizontal="center" vertical="center" wrapText="1"/>
    </xf>
    <xf numFmtId="0" fontId="15" fillId="0" borderId="20" xfId="0" applyFont="1" applyBorder="1" applyAlignment="1">
      <alignment horizontal="center" vertical="center" wrapText="1"/>
    </xf>
    <xf numFmtId="14" fontId="0" fillId="0" borderId="33" xfId="0" applyNumberFormat="1" applyBorder="1" applyAlignment="1">
      <alignment horizontal="center" vertical="center" wrapText="1"/>
    </xf>
    <xf numFmtId="0" fontId="0" fillId="0" borderId="34" xfId="0" applyBorder="1" applyAlignment="1">
      <alignment horizontal="left" vertical="center"/>
    </xf>
    <xf numFmtId="0" fontId="0" fillId="0" borderId="34" xfId="0" applyBorder="1" applyAlignment="1">
      <alignment horizontal="center" vertical="center"/>
    </xf>
    <xf numFmtId="4" fontId="0" fillId="0" borderId="34" xfId="0" applyNumberFormat="1" applyBorder="1" applyAlignment="1">
      <alignment horizontal="center" vertical="center"/>
    </xf>
    <xf numFmtId="164" fontId="0" fillId="33" borderId="34" xfId="1" applyFont="1" applyFill="1" applyBorder="1" applyAlignment="1">
      <alignment horizontal="center" vertical="center"/>
    </xf>
    <xf numFmtId="0" fontId="15" fillId="0" borderId="34" xfId="0" applyFont="1" applyBorder="1" applyAlignment="1">
      <alignment horizontal="center" vertical="center"/>
    </xf>
    <xf numFmtId="0" fontId="97" fillId="0" borderId="0" xfId="0" applyFont="1" applyAlignment="1">
      <alignment horizontal="center" vertical="center" wrapText="1"/>
    </xf>
    <xf numFmtId="0" fontId="97" fillId="0" borderId="29" xfId="0" applyFont="1" applyBorder="1" applyAlignment="1">
      <alignment horizontal="center" vertical="center" wrapText="1"/>
    </xf>
    <xf numFmtId="0" fontId="25" fillId="0" borderId="0" xfId="0" applyFont="1" applyAlignment="1">
      <alignment horizontal="center" wrapText="1"/>
    </xf>
    <xf numFmtId="173" fontId="68" fillId="33" borderId="0" xfId="1281" applyNumberFormat="1" applyFont="1" applyFill="1" applyAlignment="1">
      <alignment vertical="center"/>
    </xf>
    <xf numFmtId="43" fontId="67" fillId="33" borderId="0" xfId="0" applyNumberFormat="1" applyFont="1" applyFill="1" applyAlignment="1">
      <alignment vertical="center" wrapText="1"/>
    </xf>
    <xf numFmtId="164" fontId="67" fillId="33" borderId="0" xfId="1" applyFont="1" applyFill="1" applyAlignment="1">
      <alignment vertical="center"/>
    </xf>
    <xf numFmtId="43" fontId="56" fillId="0" borderId="0" xfId="0" applyNumberFormat="1" applyFont="1"/>
    <xf numFmtId="164" fontId="15" fillId="42" borderId="29" xfId="1" applyFont="1" applyFill="1" applyBorder="1" applyAlignment="1">
      <alignment vertical="center"/>
    </xf>
    <xf numFmtId="15" fontId="19" fillId="0" borderId="29" xfId="0" applyNumberFormat="1" applyFont="1" applyBorder="1" applyAlignment="1">
      <alignment horizontal="center" vertical="center"/>
    </xf>
    <xf numFmtId="173" fontId="19" fillId="33" borderId="29" xfId="1281" applyNumberFormat="1" applyFont="1" applyFill="1" applyBorder="1" applyAlignment="1">
      <alignment vertical="center" wrapText="1"/>
    </xf>
    <xf numFmtId="164" fontId="19" fillId="33" borderId="29" xfId="1" applyFont="1" applyFill="1" applyBorder="1" applyAlignment="1">
      <alignment vertical="center"/>
    </xf>
    <xf numFmtId="173" fontId="15" fillId="0" borderId="0" xfId="0" applyNumberFormat="1" applyFont="1" applyAlignment="1">
      <alignment vertical="center" wrapText="1"/>
    </xf>
    <xf numFmtId="49" fontId="25" fillId="0" borderId="57" xfId="0" quotePrefix="1" applyNumberFormat="1" applyFont="1" applyBorder="1" applyAlignment="1">
      <alignment horizontal="center" wrapText="1"/>
    </xf>
    <xf numFmtId="0" fontId="25" fillId="0" borderId="38" xfId="0" applyFont="1" applyBorder="1" applyAlignment="1">
      <alignment horizontal="center" wrapText="1"/>
    </xf>
    <xf numFmtId="180" fontId="25" fillId="0" borderId="51" xfId="47" applyNumberFormat="1" applyFont="1" applyFill="1" applyBorder="1" applyAlignment="1">
      <alignment wrapText="1"/>
    </xf>
    <xf numFmtId="186" fontId="25" fillId="0" borderId="51" xfId="47" applyNumberFormat="1" applyFont="1" applyFill="1" applyBorder="1" applyAlignment="1">
      <alignment horizontal="center" wrapText="1"/>
    </xf>
    <xf numFmtId="0" fontId="101" fillId="0" borderId="69" xfId="0" applyFont="1" applyBorder="1" applyAlignment="1">
      <alignment horizontal="left" vertical="center"/>
    </xf>
    <xf numFmtId="0" fontId="101" fillId="0" borderId="16" xfId="0" applyFont="1" applyBorder="1" applyAlignment="1">
      <alignment horizontal="left" vertical="center"/>
    </xf>
    <xf numFmtId="14" fontId="0" fillId="33" borderId="36" xfId="0" applyNumberFormat="1" applyFill="1" applyBorder="1" applyAlignment="1">
      <alignment horizontal="center" vertical="center"/>
    </xf>
    <xf numFmtId="0" fontId="0" fillId="33" borderId="13" xfId="0" applyFill="1" applyBorder="1" applyAlignment="1">
      <alignment horizontal="left" vertical="center"/>
    </xf>
    <xf numFmtId="0" fontId="0" fillId="33" borderId="13" xfId="0" applyFill="1" applyBorder="1" applyAlignment="1">
      <alignment horizontal="center" vertical="center"/>
    </xf>
    <xf numFmtId="164" fontId="0" fillId="33" borderId="13" xfId="1" applyFont="1" applyFill="1" applyBorder="1" applyAlignment="1">
      <alignment vertical="center"/>
    </xf>
    <xf numFmtId="14" fontId="0" fillId="0" borderId="36" xfId="0" applyNumberForma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center" vertical="center"/>
    </xf>
    <xf numFmtId="164" fontId="0" fillId="0" borderId="13" xfId="1" applyFont="1" applyBorder="1" applyAlignment="1">
      <alignment vertical="center"/>
    </xf>
    <xf numFmtId="181" fontId="19" fillId="35" borderId="82" xfId="47" applyNumberFormat="1" applyFont="1" applyFill="1" applyBorder="1" applyAlignment="1">
      <alignment horizontal="center" vertical="center"/>
    </xf>
    <xf numFmtId="187" fontId="0" fillId="0" borderId="13" xfId="46" applyNumberFormat="1" applyFont="1" applyBorder="1" applyAlignment="1">
      <alignment vertical="center"/>
    </xf>
    <xf numFmtId="0" fontId="101" fillId="0" borderId="88" xfId="0" applyFont="1" applyBorder="1" applyAlignment="1">
      <alignment horizontal="left" vertical="center"/>
    </xf>
    <xf numFmtId="0" fontId="102" fillId="0" borderId="28" xfId="0" applyFont="1" applyBorder="1" applyAlignment="1">
      <alignment vertical="center" wrapText="1"/>
    </xf>
    <xf numFmtId="0" fontId="102" fillId="0" borderId="28" xfId="0" applyFont="1" applyBorder="1" applyAlignment="1">
      <alignment horizontal="right" vertical="center" wrapText="1"/>
    </xf>
    <xf numFmtId="164" fontId="13" fillId="33" borderId="0" xfId="1" applyFont="1" applyFill="1" applyBorder="1"/>
    <xf numFmtId="173" fontId="20" fillId="0" borderId="0" xfId="0" applyNumberFormat="1" applyFont="1" applyAlignment="1">
      <alignment vertical="center" wrapText="1"/>
    </xf>
    <xf numFmtId="180" fontId="19" fillId="0" borderId="0" xfId="0" applyNumberFormat="1" applyFont="1" applyAlignment="1">
      <alignment vertical="center"/>
    </xf>
    <xf numFmtId="164" fontId="106" fillId="0" borderId="29" xfId="0" applyNumberFormat="1" applyFont="1" applyBorder="1" applyAlignment="1">
      <alignment vertical="center" wrapText="1"/>
    </xf>
    <xf numFmtId="164" fontId="0" fillId="33" borderId="39" xfId="1" applyFont="1" applyFill="1" applyBorder="1" applyAlignment="1">
      <alignment horizontal="center" vertical="center"/>
    </xf>
    <xf numFmtId="164" fontId="0" fillId="33" borderId="14" xfId="1" applyFont="1" applyFill="1" applyBorder="1" applyAlignment="1">
      <alignment vertical="center"/>
    </xf>
    <xf numFmtId="0" fontId="0" fillId="0" borderId="13" xfId="0" applyBorder="1" applyAlignment="1">
      <alignment vertical="center" wrapText="1"/>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64" fontId="15" fillId="33" borderId="13" xfId="1" applyFont="1" applyFill="1" applyBorder="1" applyAlignment="1">
      <alignment vertical="center"/>
    </xf>
    <xf numFmtId="168" fontId="42" fillId="0" borderId="29" xfId="48" applyFont="1" applyFill="1" applyBorder="1"/>
    <xf numFmtId="168" fontId="43" fillId="33" borderId="13" xfId="48" applyFont="1" applyFill="1" applyBorder="1"/>
    <xf numFmtId="0" fontId="12" fillId="34" borderId="24" xfId="0" applyFont="1" applyFill="1" applyBorder="1" applyAlignment="1">
      <alignment horizontal="center" vertical="center" wrapText="1"/>
    </xf>
    <xf numFmtId="0" fontId="15" fillId="36" borderId="26" xfId="0" applyFont="1" applyFill="1" applyBorder="1" applyAlignment="1">
      <alignment horizontal="center" vertical="center" wrapText="1"/>
    </xf>
    <xf numFmtId="180" fontId="0" fillId="36" borderId="90" xfId="0" applyNumberFormat="1" applyFill="1" applyBorder="1" applyAlignment="1">
      <alignment horizontal="center" vertical="center"/>
    </xf>
    <xf numFmtId="180" fontId="97" fillId="33" borderId="37" xfId="47" applyNumberFormat="1" applyFont="1" applyFill="1" applyBorder="1" applyAlignment="1">
      <alignment horizontal="center" vertical="center" wrapText="1"/>
    </xf>
    <xf numFmtId="164" fontId="20" fillId="0" borderId="0" xfId="1" applyFont="1" applyBorder="1"/>
    <xf numFmtId="164" fontId="0" fillId="51" borderId="13" xfId="1" applyFont="1" applyFill="1" applyBorder="1" applyAlignment="1">
      <alignment vertical="center"/>
    </xf>
    <xf numFmtId="164" fontId="0" fillId="51" borderId="14" xfId="1" applyFont="1" applyFill="1" applyBorder="1" applyAlignment="1">
      <alignment vertical="center"/>
    </xf>
    <xf numFmtId="0" fontId="0" fillId="0" borderId="19" xfId="0" applyBorder="1"/>
    <xf numFmtId="0" fontId="0" fillId="0" borderId="25" xfId="0" applyBorder="1"/>
    <xf numFmtId="185" fontId="15" fillId="33" borderId="21" xfId="1283" applyFont="1" applyFill="1" applyBorder="1"/>
    <xf numFmtId="185" fontId="0" fillId="33" borderId="0" xfId="1283" applyFont="1" applyFill="1"/>
    <xf numFmtId="164" fontId="0" fillId="33" borderId="24" xfId="0" applyNumberFormat="1" applyFill="1" applyBorder="1"/>
    <xf numFmtId="185" fontId="0" fillId="33" borderId="91" xfId="1283" applyFont="1" applyFill="1" applyBorder="1"/>
    <xf numFmtId="43" fontId="0" fillId="33" borderId="26" xfId="0" applyNumberFormat="1" applyFill="1" applyBorder="1"/>
    <xf numFmtId="0" fontId="0" fillId="33" borderId="25" xfId="0" applyFill="1" applyBorder="1"/>
    <xf numFmtId="168" fontId="43" fillId="33" borderId="61" xfId="48" applyFont="1" applyFill="1" applyBorder="1"/>
    <xf numFmtId="4" fontId="0" fillId="0" borderId="13" xfId="0" applyNumberFormat="1" applyBorder="1" applyAlignment="1">
      <alignment vertical="center"/>
    </xf>
    <xf numFmtId="14" fontId="0" fillId="0" borderId="71" xfId="0" applyNumberFormat="1" applyBorder="1" applyAlignment="1">
      <alignment horizontal="center" vertical="center" wrapText="1"/>
    </xf>
    <xf numFmtId="0" fontId="0" fillId="0" borderId="61" xfId="0" applyBorder="1" applyAlignment="1">
      <alignment horizontal="left" vertical="center"/>
    </xf>
    <xf numFmtId="0" fontId="0" fillId="0" borderId="61" xfId="0" applyBorder="1" applyAlignment="1">
      <alignment horizontal="center" vertical="center"/>
    </xf>
    <xf numFmtId="0" fontId="0" fillId="0" borderId="61" xfId="0" applyBorder="1" applyAlignment="1">
      <alignment horizontal="center" vertical="center" wrapText="1"/>
    </xf>
    <xf numFmtId="164" fontId="0" fillId="0" borderId="13" xfId="1" applyFont="1" applyBorder="1" applyAlignment="1">
      <alignment horizontal="center" vertical="center"/>
    </xf>
    <xf numFmtId="4" fontId="0" fillId="0" borderId="34" xfId="0" applyNumberFormat="1" applyBorder="1" applyAlignment="1">
      <alignment vertical="center"/>
    </xf>
    <xf numFmtId="0" fontId="15" fillId="0" borderId="0" xfId="0" applyFont="1" applyAlignment="1">
      <alignment vertical="center"/>
    </xf>
    <xf numFmtId="185" fontId="15" fillId="33" borderId="21" xfId="1283" applyFont="1" applyFill="1" applyBorder="1" applyAlignment="1"/>
    <xf numFmtId="164" fontId="0" fillId="33" borderId="91" xfId="0" applyNumberFormat="1" applyFill="1" applyBorder="1"/>
    <xf numFmtId="0" fontId="16" fillId="33" borderId="61" xfId="0" applyFont="1" applyFill="1" applyBorder="1" applyAlignment="1">
      <alignment vertical="center" wrapText="1"/>
    </xf>
    <xf numFmtId="0" fontId="0" fillId="0" borderId="13" xfId="0" applyBorder="1" applyAlignment="1">
      <alignment horizontal="center" vertical="center" wrapText="1"/>
    </xf>
    <xf numFmtId="0" fontId="15" fillId="0" borderId="13" xfId="0" applyFont="1" applyBorder="1" applyAlignment="1">
      <alignment horizontal="center" vertical="center"/>
    </xf>
    <xf numFmtId="0" fontId="0" fillId="0" borderId="61" xfId="0" applyBorder="1" applyAlignment="1">
      <alignment vertical="center"/>
    </xf>
    <xf numFmtId="168" fontId="43" fillId="0" borderId="0" xfId="48" applyFont="1" applyBorder="1" applyAlignment="1">
      <alignment horizontal="left"/>
    </xf>
    <xf numFmtId="0" fontId="0" fillId="0" borderId="10" xfId="0" applyBorder="1"/>
    <xf numFmtId="0" fontId="15" fillId="33" borderId="34" xfId="0" applyFont="1" applyFill="1" applyBorder="1" applyAlignment="1">
      <alignment horizontal="center" vertical="center"/>
    </xf>
    <xf numFmtId="0" fontId="15" fillId="33" borderId="13" xfId="0" applyFont="1" applyFill="1" applyBorder="1" applyAlignment="1">
      <alignment horizontal="center" vertical="center"/>
    </xf>
    <xf numFmtId="0" fontId="15" fillId="33" borderId="35" xfId="0" applyFont="1" applyFill="1" applyBorder="1" applyAlignment="1">
      <alignment horizontal="center" vertical="center"/>
    </xf>
    <xf numFmtId="0" fontId="39" fillId="0" borderId="10" xfId="0" applyFont="1" applyBorder="1" applyAlignment="1">
      <alignment horizontal="center" vertical="center" wrapText="1"/>
    </xf>
    <xf numFmtId="0" fontId="39" fillId="0" borderId="10" xfId="0" applyFont="1" applyBorder="1" applyAlignment="1">
      <alignment vertical="center" wrapText="1"/>
    </xf>
    <xf numFmtId="0" fontId="0" fillId="0" borderId="26" xfId="0" applyBorder="1" applyAlignment="1">
      <alignment horizontal="center"/>
    </xf>
    <xf numFmtId="0" fontId="19" fillId="33" borderId="13" xfId="0" applyFont="1" applyFill="1" applyBorder="1" applyAlignment="1">
      <alignment horizontal="center" vertical="center" wrapText="1"/>
    </xf>
    <xf numFmtId="0" fontId="0" fillId="0" borderId="36" xfId="0" applyBorder="1" applyAlignment="1">
      <alignment horizontal="center" vertical="center"/>
    </xf>
    <xf numFmtId="14" fontId="0" fillId="0" borderId="37" xfId="0" applyNumberFormat="1" applyBorder="1" applyAlignment="1">
      <alignment vertical="center"/>
    </xf>
    <xf numFmtId="8" fontId="101" fillId="0" borderId="0" xfId="0" applyNumberFormat="1" applyFont="1" applyAlignment="1">
      <alignment vertical="center"/>
    </xf>
    <xf numFmtId="173" fontId="1" fillId="33" borderId="13" xfId="47" applyNumberFormat="1" applyFont="1" applyFill="1" applyBorder="1" applyAlignment="1">
      <alignment vertical="center"/>
    </xf>
    <xf numFmtId="164" fontId="110" fillId="0" borderId="0" xfId="1" applyFont="1"/>
    <xf numFmtId="173" fontId="13" fillId="33" borderId="0" xfId="0" applyNumberFormat="1" applyFont="1" applyFill="1"/>
    <xf numFmtId="0" fontId="0" fillId="0" borderId="13" xfId="0" applyBorder="1" applyAlignment="1">
      <alignment horizontal="left" vertical="center" wrapText="1"/>
    </xf>
    <xf numFmtId="0" fontId="0" fillId="0" borderId="24" xfId="0" applyBorder="1"/>
    <xf numFmtId="10" fontId="0" fillId="0" borderId="0" xfId="46" applyNumberFormat="1" applyFont="1"/>
    <xf numFmtId="43" fontId="15" fillId="0" borderId="13" xfId="0" applyNumberFormat="1" applyFont="1" applyBorder="1" applyAlignment="1">
      <alignment horizontal="center" vertical="center"/>
    </xf>
    <xf numFmtId="0" fontId="0" fillId="0" borderId="10" xfId="0" applyBorder="1" applyAlignment="1">
      <alignment horizontal="center"/>
    </xf>
    <xf numFmtId="0" fontId="15" fillId="33" borderId="39" xfId="0" applyFont="1" applyFill="1" applyBorder="1" applyAlignment="1">
      <alignment horizontal="center" vertical="center"/>
    </xf>
    <xf numFmtId="0" fontId="15" fillId="33" borderId="14" xfId="0" applyFont="1" applyFill="1" applyBorder="1" applyAlignment="1">
      <alignment horizontal="center" vertical="center"/>
    </xf>
    <xf numFmtId="43" fontId="15" fillId="0" borderId="14" xfId="0" applyNumberFormat="1" applyFont="1"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15" fillId="33" borderId="37" xfId="0" applyFont="1" applyFill="1" applyBorder="1" applyAlignment="1">
      <alignment horizontal="center" vertical="center"/>
    </xf>
    <xf numFmtId="43" fontId="15" fillId="0" borderId="37" xfId="0" applyNumberFormat="1" applyFont="1" applyBorder="1" applyAlignment="1">
      <alignment horizontal="center" vertical="center"/>
    </xf>
    <xf numFmtId="0" fontId="15" fillId="0" borderId="88" xfId="0" applyFont="1" applyBorder="1" applyAlignment="1">
      <alignment horizontal="center" vertical="center"/>
    </xf>
    <xf numFmtId="43" fontId="15" fillId="0" borderId="88" xfId="0" applyNumberFormat="1" applyFont="1" applyBorder="1" applyAlignment="1">
      <alignment horizontal="center" vertical="center"/>
    </xf>
    <xf numFmtId="14" fontId="0" fillId="33" borderId="36" xfId="0" applyNumberFormat="1" applyFill="1" applyBorder="1" applyAlignment="1">
      <alignment horizontal="left" vertical="center" wrapText="1"/>
    </xf>
    <xf numFmtId="0" fontId="0" fillId="0" borderId="36" xfId="0" applyBorder="1" applyAlignment="1">
      <alignment horizontal="left" vertical="center" wrapText="1"/>
    </xf>
    <xf numFmtId="0" fontId="0" fillId="0" borderId="71" xfId="0" applyBorder="1" applyAlignment="1">
      <alignment horizontal="left" vertical="center" wrapText="1"/>
    </xf>
    <xf numFmtId="4" fontId="0" fillId="0" borderId="36" xfId="0" applyNumberFormat="1" applyBorder="1" applyAlignment="1">
      <alignment horizontal="left" vertical="center" wrapText="1"/>
    </xf>
    <xf numFmtId="0" fontId="0" fillId="0" borderId="71" xfId="0" applyBorder="1" applyAlignment="1">
      <alignment horizontal="center" vertical="center"/>
    </xf>
    <xf numFmtId="14" fontId="112" fillId="36" borderId="29" xfId="0" applyNumberFormat="1" applyFont="1" applyFill="1" applyBorder="1" applyAlignment="1" applyProtection="1">
      <alignment horizontal="center" vertical="center" wrapText="1"/>
      <protection hidden="1"/>
    </xf>
    <xf numFmtId="9" fontId="0" fillId="0" borderId="27" xfId="46" applyFont="1" applyFill="1" applyBorder="1" applyAlignment="1">
      <alignment horizontal="center" vertical="center"/>
    </xf>
    <xf numFmtId="1" fontId="56" fillId="41" borderId="42" xfId="0" applyNumberFormat="1" applyFont="1" applyFill="1" applyBorder="1" applyAlignment="1" applyProtection="1">
      <alignment horizontal="center" vertical="center" wrapText="1"/>
      <protection hidden="1"/>
    </xf>
    <xf numFmtId="1" fontId="56" fillId="41" borderId="43" xfId="0" applyNumberFormat="1" applyFont="1" applyFill="1" applyBorder="1" applyAlignment="1" applyProtection="1">
      <alignment horizontal="center" vertical="center" wrapText="1"/>
      <protection hidden="1"/>
    </xf>
    <xf numFmtId="174" fontId="56" fillId="41" borderId="44" xfId="0" applyNumberFormat="1" applyFont="1" applyFill="1" applyBorder="1" applyAlignment="1" applyProtection="1">
      <alignment horizontal="center" vertical="center" wrapText="1"/>
      <protection hidden="1"/>
    </xf>
    <xf numFmtId="168" fontId="43" fillId="0" borderId="13" xfId="48" applyFont="1" applyBorder="1" applyAlignment="1">
      <alignment horizontal="left" wrapText="1"/>
    </xf>
    <xf numFmtId="164" fontId="0" fillId="52" borderId="13" xfId="1" applyFont="1" applyFill="1" applyBorder="1" applyAlignment="1">
      <alignment vertical="center"/>
    </xf>
    <xf numFmtId="180" fontId="102" fillId="0" borderId="0" xfId="0" applyNumberFormat="1" applyFont="1" applyAlignment="1" applyProtection="1">
      <alignment horizontal="center" vertical="center" wrapText="1"/>
      <protection locked="0"/>
    </xf>
    <xf numFmtId="43" fontId="15" fillId="33" borderId="29" xfId="0" applyNumberFormat="1" applyFont="1" applyFill="1" applyBorder="1" applyAlignment="1">
      <alignment vertical="center"/>
    </xf>
    <xf numFmtId="0" fontId="15" fillId="35" borderId="13" xfId="0" applyFont="1" applyFill="1" applyBorder="1" applyAlignment="1">
      <alignment horizontal="center" vertical="center"/>
    </xf>
    <xf numFmtId="164" fontId="0" fillId="53" borderId="13" xfId="1" applyFont="1" applyFill="1" applyBorder="1" applyAlignment="1">
      <alignment vertical="center"/>
    </xf>
    <xf numFmtId="164" fontId="0" fillId="53" borderId="14" xfId="1" applyFont="1" applyFill="1" applyBorder="1" applyAlignment="1">
      <alignment vertical="center"/>
    </xf>
    <xf numFmtId="0" fontId="15" fillId="0" borderId="73" xfId="0" applyFont="1" applyBorder="1" applyAlignment="1">
      <alignment horizontal="center" vertical="center"/>
    </xf>
    <xf numFmtId="164" fontId="0" fillId="52" borderId="16" xfId="1" applyFont="1" applyFill="1" applyBorder="1" applyAlignment="1">
      <alignment vertical="center"/>
    </xf>
    <xf numFmtId="164" fontId="0" fillId="33" borderId="16" xfId="1" applyFont="1" applyFill="1" applyBorder="1" applyAlignment="1">
      <alignment vertical="center"/>
    </xf>
    <xf numFmtId="164" fontId="0" fillId="33" borderId="28" xfId="1" applyFont="1" applyFill="1" applyBorder="1" applyAlignment="1">
      <alignment horizontal="center" vertical="center"/>
    </xf>
    <xf numFmtId="164" fontId="0" fillId="51" borderId="61" xfId="1" applyFont="1" applyFill="1" applyBorder="1" applyAlignment="1">
      <alignment vertical="center"/>
    </xf>
    <xf numFmtId="164" fontId="0" fillId="52" borderId="41" xfId="1" applyFont="1" applyFill="1" applyBorder="1" applyAlignment="1">
      <alignment vertical="center"/>
    </xf>
    <xf numFmtId="164" fontId="0" fillId="52" borderId="67" xfId="1" applyFont="1" applyFill="1" applyBorder="1" applyAlignment="1">
      <alignment vertical="center"/>
    </xf>
    <xf numFmtId="164" fontId="0" fillId="52" borderId="27" xfId="1" applyFont="1" applyFill="1" applyBorder="1" applyAlignment="1">
      <alignment horizontal="center" vertical="center"/>
    </xf>
    <xf numFmtId="164" fontId="0" fillId="54" borderId="13" xfId="1" applyFont="1" applyFill="1" applyBorder="1" applyAlignment="1">
      <alignment vertical="center"/>
    </xf>
    <xf numFmtId="164" fontId="0" fillId="54" borderId="38" xfId="1" applyFont="1" applyFill="1" applyBorder="1" applyAlignment="1">
      <alignment vertical="center"/>
    </xf>
    <xf numFmtId="164" fontId="0" fillId="55" borderId="13" xfId="1" applyFont="1" applyFill="1" applyBorder="1" applyAlignment="1">
      <alignment vertical="center"/>
    </xf>
    <xf numFmtId="164" fontId="0" fillId="56" borderId="13" xfId="1" applyFont="1" applyFill="1" applyBorder="1" applyAlignment="1">
      <alignment vertical="center"/>
    </xf>
    <xf numFmtId="164" fontId="0" fillId="57" borderId="14" xfId="1" applyFont="1" applyFill="1" applyBorder="1" applyAlignment="1">
      <alignment vertical="center"/>
    </xf>
    <xf numFmtId="173" fontId="1" fillId="33" borderId="14" xfId="47" applyNumberFormat="1" applyFont="1" applyFill="1" applyBorder="1" applyAlignment="1">
      <alignment vertical="center"/>
    </xf>
    <xf numFmtId="164" fontId="0" fillId="33" borderId="32" xfId="1" applyFont="1" applyFill="1" applyBorder="1" applyAlignment="1">
      <alignment vertical="center"/>
    </xf>
    <xf numFmtId="187" fontId="0" fillId="0" borderId="32" xfId="46" applyNumberFormat="1" applyFont="1" applyBorder="1" applyAlignment="1">
      <alignment vertical="center"/>
    </xf>
    <xf numFmtId="0" fontId="0" fillId="0" borderId="12" xfId="0" applyBorder="1" applyAlignment="1">
      <alignment horizontal="center" vertical="center"/>
    </xf>
    <xf numFmtId="164" fontId="0" fillId="33" borderId="61" xfId="1" applyFont="1" applyFill="1" applyBorder="1" applyAlignment="1">
      <alignment vertical="center"/>
    </xf>
    <xf numFmtId="164" fontId="0" fillId="51" borderId="41" xfId="1" applyFont="1" applyFill="1" applyBorder="1" applyAlignment="1">
      <alignment vertical="center"/>
    </xf>
    <xf numFmtId="164" fontId="0" fillId="51" borderId="80" xfId="1" applyFont="1" applyFill="1" applyBorder="1" applyAlignment="1">
      <alignment vertical="center"/>
    </xf>
    <xf numFmtId="168" fontId="42" fillId="33" borderId="29" xfId="48" applyFont="1" applyFill="1" applyBorder="1"/>
    <xf numFmtId="168" fontId="43" fillId="33" borderId="34" xfId="48" applyFont="1" applyFill="1" applyBorder="1"/>
    <xf numFmtId="4" fontId="0" fillId="0" borderId="13" xfId="0" applyNumberFormat="1" applyBorder="1" applyAlignment="1">
      <alignment vertical="center" wrapText="1"/>
    </xf>
    <xf numFmtId="187" fontId="15" fillId="0" borderId="0" xfId="46" applyNumberFormat="1" applyFont="1" applyFill="1" applyBorder="1" applyAlignment="1">
      <alignment vertical="center"/>
    </xf>
    <xf numFmtId="188" fontId="0" fillId="0" borderId="0" xfId="46" applyNumberFormat="1" applyFont="1" applyAlignment="1">
      <alignment vertical="center"/>
    </xf>
    <xf numFmtId="164" fontId="1" fillId="35" borderId="72" xfId="1" applyFont="1" applyFill="1" applyBorder="1" applyAlignment="1">
      <alignment horizontal="center" vertical="center"/>
    </xf>
    <xf numFmtId="164" fontId="19" fillId="35" borderId="54" xfId="1" applyFont="1" applyFill="1" applyBorder="1" applyAlignment="1">
      <alignment horizontal="center" vertical="center"/>
    </xf>
    <xf numFmtId="164" fontId="15" fillId="33" borderId="0" xfId="1" applyFont="1" applyFill="1"/>
    <xf numFmtId="164" fontId="20" fillId="33" borderId="0" xfId="1" applyFont="1" applyFill="1" applyAlignment="1">
      <alignment vertical="center"/>
    </xf>
    <xf numFmtId="164" fontId="30" fillId="0" borderId="0" xfId="1" applyFont="1"/>
    <xf numFmtId="44" fontId="77" fillId="0" borderId="0" xfId="0" applyNumberFormat="1" applyFont="1"/>
    <xf numFmtId="164" fontId="15" fillId="33" borderId="29" xfId="1" applyFont="1" applyFill="1" applyBorder="1" applyAlignment="1">
      <alignment vertical="center"/>
    </xf>
    <xf numFmtId="164" fontId="0" fillId="33" borderId="29" xfId="1" applyFont="1" applyFill="1" applyBorder="1"/>
    <xf numFmtId="0" fontId="12" fillId="33" borderId="0" xfId="0" applyFont="1" applyFill="1" applyAlignment="1">
      <alignment vertical="center"/>
    </xf>
    <xf numFmtId="164" fontId="16" fillId="33" borderId="0" xfId="1" applyFont="1" applyFill="1"/>
    <xf numFmtId="164" fontId="28" fillId="33" borderId="0" xfId="0" applyNumberFormat="1" applyFont="1" applyFill="1"/>
    <xf numFmtId="43" fontId="16" fillId="33" borderId="0" xfId="0" applyNumberFormat="1" applyFont="1" applyFill="1"/>
    <xf numFmtId="164" fontId="1" fillId="33" borderId="13" xfId="1" applyFont="1" applyFill="1" applyBorder="1" applyAlignment="1">
      <alignment vertical="center"/>
    </xf>
    <xf numFmtId="8" fontId="0" fillId="0" borderId="0" xfId="0" applyNumberFormat="1"/>
    <xf numFmtId="4" fontId="15" fillId="0" borderId="0" xfId="0" applyNumberFormat="1" applyFont="1" applyAlignment="1">
      <alignment horizontal="center" vertical="center"/>
    </xf>
    <xf numFmtId="180" fontId="101" fillId="33" borderId="22" xfId="1" applyNumberFormat="1" applyFont="1" applyFill="1" applyBorder="1" applyAlignment="1">
      <alignment vertical="center"/>
    </xf>
    <xf numFmtId="180" fontId="101" fillId="33" borderId="67" xfId="1" applyNumberFormat="1" applyFont="1" applyFill="1" applyBorder="1" applyAlignment="1">
      <alignment vertical="center"/>
    </xf>
    <xf numFmtId="9" fontId="0" fillId="0" borderId="58" xfId="46" applyFont="1" applyBorder="1" applyAlignment="1">
      <alignment horizontal="center" vertical="center"/>
    </xf>
    <xf numFmtId="9" fontId="0" fillId="0" borderId="69" xfId="46" applyFont="1" applyBorder="1" applyAlignment="1">
      <alignment horizontal="center" vertical="center"/>
    </xf>
    <xf numFmtId="9" fontId="0" fillId="0" borderId="56" xfId="46" applyFont="1" applyBorder="1" applyAlignment="1">
      <alignment horizontal="center" vertical="center"/>
    </xf>
    <xf numFmtId="169" fontId="0" fillId="0" borderId="13" xfId="1" applyNumberFormat="1" applyFont="1" applyBorder="1" applyAlignment="1">
      <alignment vertical="center"/>
    </xf>
    <xf numFmtId="169" fontId="0" fillId="0" borderId="38" xfId="1" applyNumberFormat="1" applyFont="1" applyBorder="1" applyAlignment="1">
      <alignment vertical="center"/>
    </xf>
    <xf numFmtId="169" fontId="15" fillId="0" borderId="29" xfId="0" applyNumberFormat="1" applyFont="1" applyBorder="1"/>
    <xf numFmtId="14" fontId="1" fillId="35" borderId="72" xfId="1" applyNumberFormat="1" applyFont="1" applyFill="1" applyBorder="1" applyAlignment="1">
      <alignment horizontal="center" vertical="center"/>
    </xf>
    <xf numFmtId="174" fontId="56" fillId="41" borderId="18" xfId="0" applyNumberFormat="1" applyFont="1" applyFill="1" applyBorder="1" applyAlignment="1" applyProtection="1">
      <alignment horizontal="center" vertical="center" wrapText="1"/>
      <protection hidden="1"/>
    </xf>
    <xf numFmtId="181" fontId="19" fillId="35" borderId="92" xfId="47" applyNumberFormat="1" applyFont="1" applyFill="1" applyBorder="1" applyAlignment="1">
      <alignment horizontal="center" vertical="center"/>
    </xf>
    <xf numFmtId="3" fontId="19" fillId="35" borderId="93" xfId="0" applyNumberFormat="1" applyFont="1" applyFill="1" applyBorder="1" applyAlignment="1">
      <alignment horizontal="center" vertical="center" wrapText="1"/>
    </xf>
    <xf numFmtId="3" fontId="1" fillId="35" borderId="93" xfId="0" applyNumberFormat="1" applyFont="1" applyFill="1" applyBorder="1" applyAlignment="1">
      <alignment horizontal="center" vertical="center" wrapText="1"/>
    </xf>
    <xf numFmtId="14" fontId="1" fillId="35" borderId="94" xfId="1" applyNumberFormat="1" applyFont="1" applyFill="1" applyBorder="1" applyAlignment="1">
      <alignment horizontal="center" vertical="center"/>
    </xf>
    <xf numFmtId="181" fontId="1" fillId="35" borderId="95" xfId="47" applyNumberFormat="1" applyFont="1" applyFill="1" applyBorder="1" applyAlignment="1">
      <alignment vertical="center"/>
    </xf>
    <xf numFmtId="173" fontId="1" fillId="35" borderId="15" xfId="47" applyNumberFormat="1" applyFont="1" applyFill="1" applyBorder="1" applyAlignment="1">
      <alignment vertical="center"/>
    </xf>
    <xf numFmtId="3" fontId="1" fillId="35" borderId="15" xfId="0" applyNumberFormat="1" applyFont="1" applyFill="1" applyBorder="1" applyAlignment="1">
      <alignment horizontal="center" vertical="center" wrapText="1"/>
    </xf>
    <xf numFmtId="174" fontId="1" fillId="35" borderId="31" xfId="0" applyNumberFormat="1" applyFont="1" applyFill="1" applyBorder="1" applyAlignment="1">
      <alignment horizontal="center" vertical="center"/>
    </xf>
    <xf numFmtId="3" fontId="19" fillId="35" borderId="38" xfId="0" applyNumberFormat="1" applyFont="1" applyFill="1" applyBorder="1" applyAlignment="1">
      <alignment horizontal="center" vertical="center" wrapText="1"/>
    </xf>
    <xf numFmtId="14" fontId="1" fillId="35" borderId="31" xfId="1" applyNumberFormat="1" applyFont="1" applyFill="1" applyBorder="1" applyAlignment="1">
      <alignment horizontal="center" vertical="center"/>
    </xf>
    <xf numFmtId="14" fontId="0" fillId="0" borderId="37" xfId="0" applyNumberFormat="1" applyBorder="1" applyAlignment="1">
      <alignment horizontal="right" vertical="center"/>
    </xf>
    <xf numFmtId="0" fontId="15" fillId="54" borderId="13" xfId="0" applyFont="1" applyFill="1" applyBorder="1" applyAlignment="1">
      <alignment horizontal="center" vertical="center"/>
    </xf>
    <xf numFmtId="164" fontId="0" fillId="54" borderId="14" xfId="1" applyFont="1" applyFill="1" applyBorder="1" applyAlignment="1">
      <alignment vertical="center"/>
    </xf>
    <xf numFmtId="14" fontId="15" fillId="0" borderId="36" xfId="0" applyNumberFormat="1" applyFont="1" applyBorder="1" applyAlignment="1">
      <alignment horizontal="center" vertical="center"/>
    </xf>
    <xf numFmtId="4" fontId="0" fillId="0" borderId="52" xfId="0" applyNumberFormat="1" applyBorder="1" applyAlignment="1">
      <alignment vertical="center"/>
    </xf>
    <xf numFmtId="14" fontId="0" fillId="0" borderId="54" xfId="0" applyNumberFormat="1" applyBorder="1" applyAlignment="1">
      <alignment vertical="center"/>
    </xf>
    <xf numFmtId="0" fontId="0" fillId="0" borderId="53" xfId="0" applyBorder="1" applyAlignment="1">
      <alignment horizontal="center" vertical="center"/>
    </xf>
    <xf numFmtId="0" fontId="0" fillId="0" borderId="52" xfId="0" applyBorder="1" applyAlignment="1">
      <alignment horizontal="center" vertical="center" wrapText="1"/>
    </xf>
    <xf numFmtId="0" fontId="97" fillId="0" borderId="34" xfId="0" applyFont="1" applyBorder="1" applyAlignment="1">
      <alignment horizontal="center" vertical="center" wrapText="1"/>
    </xf>
    <xf numFmtId="0" fontId="15" fillId="0" borderId="35" xfId="0" applyFont="1" applyBorder="1" applyAlignment="1">
      <alignment horizontal="center" vertical="center"/>
    </xf>
    <xf numFmtId="43" fontId="0" fillId="0" borderId="13" xfId="0" applyNumberFormat="1" applyBorder="1" applyAlignment="1">
      <alignment horizontal="center" vertical="center"/>
    </xf>
    <xf numFmtId="0" fontId="54" fillId="33" borderId="0" xfId="0" applyFont="1" applyFill="1" applyAlignment="1">
      <alignment horizontal="right" vertical="center"/>
    </xf>
    <xf numFmtId="0" fontId="21" fillId="33" borderId="0" xfId="0" applyFont="1" applyFill="1" applyAlignment="1">
      <alignment horizontal="center" vertical="center"/>
    </xf>
    <xf numFmtId="0" fontId="15" fillId="33" borderId="23" xfId="0" applyFont="1" applyFill="1" applyBorder="1" applyAlignment="1">
      <alignment horizontal="left" indent="1"/>
    </xf>
    <xf numFmtId="0" fontId="15" fillId="33" borderId="0" xfId="0" applyFont="1" applyFill="1" applyAlignment="1">
      <alignment horizontal="left" indent="1"/>
    </xf>
    <xf numFmtId="172" fontId="51" fillId="37" borderId="0" xfId="0" applyNumberFormat="1" applyFont="1" applyFill="1" applyAlignment="1">
      <alignment horizontal="center" vertical="center"/>
    </xf>
    <xf numFmtId="0" fontId="36" fillId="0" borderId="13" xfId="0" applyFont="1" applyBorder="1" applyAlignment="1">
      <alignment horizontal="center" vertical="center" wrapText="1"/>
    </xf>
    <xf numFmtId="15" fontId="36" fillId="0" borderId="35" xfId="0" applyNumberFormat="1" applyFont="1" applyBorder="1" applyAlignment="1">
      <alignment horizontal="center" vertical="center" wrapText="1"/>
    </xf>
    <xf numFmtId="15" fontId="36" fillId="0" borderId="54" xfId="0" applyNumberFormat="1" applyFont="1" applyBorder="1" applyAlignment="1">
      <alignment horizontal="center" vertical="center" wrapText="1"/>
    </xf>
    <xf numFmtId="166" fontId="36" fillId="0" borderId="34" xfId="54" applyFont="1" applyFill="1" applyBorder="1" applyAlignment="1">
      <alignment horizontal="center" vertical="center" wrapText="1"/>
    </xf>
    <xf numFmtId="166" fontId="36" fillId="0" borderId="52" xfId="54" applyFont="1" applyFill="1" applyBorder="1" applyAlignment="1">
      <alignment horizontal="center" vertical="center" wrapText="1"/>
    </xf>
    <xf numFmtId="166" fontId="36" fillId="0" borderId="33" xfId="54" applyFont="1" applyFill="1" applyBorder="1" applyAlignment="1">
      <alignment horizontal="center" vertical="center" wrapText="1"/>
    </xf>
    <xf numFmtId="166" fontId="36" fillId="0" borderId="53"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1" fontId="0" fillId="0" borderId="13" xfId="0" applyNumberFormat="1" applyBorder="1" applyAlignment="1">
      <alignment horizontal="center" vertical="center"/>
    </xf>
    <xf numFmtId="15" fontId="36" fillId="0" borderId="13" xfId="0" applyNumberFormat="1" applyFont="1" applyBorder="1" applyAlignment="1">
      <alignment horizontal="center" vertical="center" wrapText="1"/>
    </xf>
    <xf numFmtId="164" fontId="36" fillId="0" borderId="13" xfId="1" applyFont="1" applyFill="1" applyBorder="1" applyAlignment="1">
      <alignment horizontal="center" vertical="center" wrapText="1"/>
    </xf>
    <xf numFmtId="166" fontId="28" fillId="37" borderId="22" xfId="54" applyFont="1" applyFill="1" applyBorder="1" applyAlignment="1">
      <alignment horizontal="center" vertical="center" wrapText="1" readingOrder="1"/>
    </xf>
    <xf numFmtId="166" fontId="28" fillId="37" borderId="59" xfId="54" applyFont="1" applyFill="1" applyBorder="1" applyAlignment="1">
      <alignment horizontal="center" vertical="center" wrapText="1" readingOrder="1"/>
    </xf>
    <xf numFmtId="0" fontId="28" fillId="37" borderId="22" xfId="0" applyFont="1" applyFill="1" applyBorder="1" applyAlignment="1">
      <alignment horizontal="center" vertical="center" wrapText="1" readingOrder="1"/>
    </xf>
    <xf numFmtId="0" fontId="28" fillId="37" borderId="59" xfId="0" applyFont="1" applyFill="1" applyBorder="1" applyAlignment="1">
      <alignment horizontal="center" vertical="center" wrapText="1" readingOrder="1"/>
    </xf>
    <xf numFmtId="0" fontId="28" fillId="37" borderId="19" xfId="0" applyFont="1" applyFill="1" applyBorder="1" applyAlignment="1">
      <alignment horizontal="center" vertical="center" wrapText="1" readingOrder="1"/>
    </xf>
    <xf numFmtId="0" fontId="28" fillId="37" borderId="20" xfId="0" applyFont="1" applyFill="1" applyBorder="1" applyAlignment="1">
      <alignment horizontal="center" vertical="center" wrapText="1" readingOrder="1"/>
    </xf>
    <xf numFmtId="0" fontId="28" fillId="37" borderId="21" xfId="0" applyFont="1" applyFill="1" applyBorder="1" applyAlignment="1">
      <alignment horizontal="center" vertical="center" wrapText="1" readingOrder="1"/>
    </xf>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46" fillId="0" borderId="30" xfId="0" applyFont="1" applyBorder="1" applyAlignment="1">
      <alignment horizontal="left" vertical="center" wrapText="1" readingOrder="1"/>
    </xf>
    <xf numFmtId="0" fontId="28" fillId="37" borderId="16" xfId="0" applyFont="1" applyFill="1" applyBorder="1" applyAlignment="1">
      <alignment horizontal="center" vertical="center" wrapText="1" readingOrder="1"/>
    </xf>
    <xf numFmtId="0" fontId="28" fillId="37" borderId="27" xfId="0" applyFont="1" applyFill="1" applyBorder="1" applyAlignment="1">
      <alignment horizontal="center" vertical="center" wrapText="1" readingOrder="1"/>
    </xf>
    <xf numFmtId="0" fontId="28" fillId="37" borderId="23" xfId="0" applyFont="1" applyFill="1" applyBorder="1" applyAlignment="1">
      <alignment horizontal="center" vertical="center" wrapText="1" readingOrder="1"/>
    </xf>
    <xf numFmtId="0" fontId="28" fillId="37" borderId="58" xfId="0" applyFont="1" applyFill="1" applyBorder="1" applyAlignment="1">
      <alignment horizontal="center" vertical="center" wrapText="1" readingOrder="1"/>
    </xf>
    <xf numFmtId="0" fontId="28" fillId="37" borderId="65" xfId="0" applyFont="1" applyFill="1" applyBorder="1" applyAlignment="1">
      <alignment horizontal="center" vertical="center" wrapText="1" readingOrder="1"/>
    </xf>
    <xf numFmtId="164" fontId="60" fillId="47" borderId="17" xfId="1" applyFont="1" applyFill="1" applyBorder="1" applyAlignment="1">
      <alignment horizontal="center" vertical="center"/>
    </xf>
    <xf numFmtId="164" fontId="60" fillId="47" borderId="11" xfId="1" applyFont="1" applyFill="1" applyBorder="1" applyAlignment="1">
      <alignment horizontal="center" vertical="center"/>
    </xf>
    <xf numFmtId="164" fontId="60" fillId="47" borderId="18" xfId="1" applyFont="1" applyFill="1" applyBorder="1" applyAlignment="1">
      <alignment horizontal="center" vertical="center"/>
    </xf>
    <xf numFmtId="0" fontId="102" fillId="0" borderId="17" xfId="0" applyFont="1" applyBorder="1" applyAlignment="1" applyProtection="1">
      <alignment horizontal="center" vertical="center" wrapText="1"/>
      <protection locked="0"/>
    </xf>
    <xf numFmtId="0" fontId="102" fillId="0" borderId="18" xfId="0" applyFont="1" applyBorder="1" applyAlignment="1" applyProtection="1">
      <alignment horizontal="center" vertical="center" wrapText="1"/>
      <protection locked="0"/>
    </xf>
    <xf numFmtId="0" fontId="57" fillId="48" borderId="17" xfId="0" applyFont="1" applyFill="1" applyBorder="1" applyAlignment="1">
      <alignment horizontal="center" vertical="center" wrapText="1"/>
    </xf>
    <xf numFmtId="0" fontId="57" fillId="48" borderId="11" xfId="0" applyFont="1" applyFill="1" applyBorder="1" applyAlignment="1">
      <alignment horizontal="center" vertical="center" wrapText="1"/>
    </xf>
    <xf numFmtId="0" fontId="57" fillId="48" borderId="18" xfId="0" applyFont="1" applyFill="1" applyBorder="1" applyAlignment="1">
      <alignment horizontal="center" vertical="center" wrapText="1"/>
    </xf>
    <xf numFmtId="0" fontId="101" fillId="0" borderId="56" xfId="0" applyFont="1" applyBorder="1" applyAlignment="1">
      <alignment horizontal="left" vertical="center"/>
    </xf>
    <xf numFmtId="0" fontId="101" fillId="0" borderId="66" xfId="0" applyFont="1" applyBorder="1" applyAlignment="1">
      <alignment horizontal="left" vertical="center"/>
    </xf>
    <xf numFmtId="0" fontId="101" fillId="0" borderId="87" xfId="0" applyFont="1" applyBorder="1" applyAlignment="1">
      <alignment horizontal="left" vertical="center"/>
    </xf>
    <xf numFmtId="0" fontId="101" fillId="0" borderId="69" xfId="0" applyFont="1" applyBorder="1" applyAlignment="1">
      <alignment horizontal="left" vertical="center"/>
    </xf>
    <xf numFmtId="0" fontId="101" fillId="0" borderId="16" xfId="0" applyFont="1" applyBorder="1" applyAlignment="1">
      <alignment horizontal="left" vertical="center"/>
    </xf>
    <xf numFmtId="0" fontId="101" fillId="0" borderId="88" xfId="0" applyFont="1" applyBorder="1" applyAlignment="1">
      <alignment horizontal="left" vertical="center"/>
    </xf>
    <xf numFmtId="0" fontId="101" fillId="0" borderId="58" xfId="0" applyFont="1" applyBorder="1" applyAlignment="1">
      <alignment horizontal="left" vertical="center" wrapText="1"/>
    </xf>
    <xf numFmtId="0" fontId="101" fillId="0" borderId="65" xfId="0" applyFont="1" applyBorder="1" applyAlignment="1">
      <alignment horizontal="left" vertical="center" wrapText="1"/>
    </xf>
    <xf numFmtId="0" fontId="101" fillId="0" borderId="89" xfId="0" applyFont="1" applyBorder="1" applyAlignment="1">
      <alignment horizontal="left" vertical="center" wrapText="1"/>
    </xf>
    <xf numFmtId="0" fontId="60" fillId="44" borderId="17" xfId="0" applyFont="1" applyFill="1" applyBorder="1" applyAlignment="1">
      <alignment horizontal="center" vertical="center"/>
    </xf>
    <xf numFmtId="0" fontId="60" fillId="44" borderId="11" xfId="0" applyFont="1" applyFill="1" applyBorder="1" applyAlignment="1">
      <alignment horizontal="center" vertical="center"/>
    </xf>
    <xf numFmtId="0" fontId="60" fillId="44" borderId="18" xfId="0" applyFont="1" applyFill="1" applyBorder="1" applyAlignment="1">
      <alignment horizontal="center" vertical="center"/>
    </xf>
    <xf numFmtId="0" fontId="57" fillId="48" borderId="22" xfId="0" applyFont="1" applyFill="1" applyBorder="1" applyAlignment="1">
      <alignment horizontal="center" vertical="center" wrapText="1"/>
    </xf>
    <xf numFmtId="0" fontId="57" fillId="48" borderId="27" xfId="0" applyFont="1" applyFill="1" applyBorder="1" applyAlignment="1">
      <alignment horizontal="center" vertical="center" wrapText="1"/>
    </xf>
    <xf numFmtId="0" fontId="60" fillId="44" borderId="22" xfId="0" applyFont="1" applyFill="1" applyBorder="1" applyAlignment="1">
      <alignment horizontal="center" vertical="center" wrapText="1"/>
    </xf>
    <xf numFmtId="0" fontId="60" fillId="44" borderId="5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102" fillId="0" borderId="0" xfId="0" applyFont="1" applyAlignment="1">
      <alignment horizontal="left" vertical="center" wrapText="1"/>
    </xf>
    <xf numFmtId="0" fontId="102" fillId="0" borderId="0" xfId="0" applyFont="1" applyAlignment="1">
      <alignment horizontal="center" vertical="center" wrapText="1"/>
    </xf>
    <xf numFmtId="0" fontId="100" fillId="0" borderId="0" xfId="0" applyFont="1" applyAlignment="1">
      <alignment horizontal="center"/>
    </xf>
    <xf numFmtId="0" fontId="100" fillId="0" borderId="0" xfId="0" applyFont="1" applyAlignment="1">
      <alignment horizontal="center" wrapText="1"/>
    </xf>
    <xf numFmtId="14" fontId="100" fillId="0" borderId="0" xfId="0" applyNumberFormat="1" applyFont="1" applyAlignment="1">
      <alignment horizontal="center" vertical="center"/>
    </xf>
    <xf numFmtId="0" fontId="100" fillId="0" borderId="0" xfId="0" applyFont="1" applyAlignment="1">
      <alignment horizontal="center" vertical="center"/>
    </xf>
    <xf numFmtId="0" fontId="102" fillId="0" borderId="28" xfId="0" applyFont="1" applyBorder="1" applyAlignment="1" applyProtection="1">
      <alignment vertical="center" wrapText="1"/>
      <protection locked="0"/>
    </xf>
    <xf numFmtId="0" fontId="100" fillId="38" borderId="0" xfId="0" applyFont="1" applyFill="1" applyAlignment="1">
      <alignment horizontal="center"/>
    </xf>
    <xf numFmtId="180" fontId="15" fillId="0" borderId="17" xfId="0" applyNumberFormat="1" applyFont="1" applyBorder="1" applyAlignment="1">
      <alignment horizontal="center"/>
    </xf>
    <xf numFmtId="180" fontId="15" fillId="0" borderId="11" xfId="0" applyNumberFormat="1" applyFont="1" applyBorder="1" applyAlignment="1">
      <alignment horizontal="center"/>
    </xf>
    <xf numFmtId="180" fontId="15" fillId="0" borderId="18" xfId="0" applyNumberFormat="1" applyFont="1" applyBorder="1" applyAlignment="1">
      <alignment horizontal="center"/>
    </xf>
    <xf numFmtId="0" fontId="15" fillId="33" borderId="0" xfId="0" applyFont="1" applyFill="1" applyAlignment="1">
      <alignment horizontal="center"/>
    </xf>
    <xf numFmtId="0" fontId="15" fillId="33" borderId="0" xfId="0" applyFont="1" applyFill="1" applyAlignment="1">
      <alignment horizontal="center" wrapText="1"/>
    </xf>
    <xf numFmtId="14" fontId="20" fillId="33" borderId="0" xfId="0" applyNumberFormat="1" applyFont="1" applyFill="1" applyAlignment="1">
      <alignment horizontal="center" vertical="center"/>
    </xf>
    <xf numFmtId="0" fontId="20" fillId="37" borderId="17" xfId="0" applyFont="1" applyFill="1" applyBorder="1" applyAlignment="1">
      <alignment horizontal="center"/>
    </xf>
    <xf numFmtId="0" fontId="20" fillId="37" borderId="18" xfId="0" applyFont="1" applyFill="1" applyBorder="1" applyAlignment="1">
      <alignment horizontal="center"/>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4" fontId="15" fillId="33" borderId="0" xfId="0" applyNumberFormat="1" applyFont="1" applyFill="1" applyAlignment="1">
      <alignment horizontal="center"/>
    </xf>
    <xf numFmtId="172" fontId="21" fillId="33" borderId="0" xfId="0" applyNumberFormat="1" applyFont="1" applyFill="1" applyAlignment="1">
      <alignment horizontal="center"/>
    </xf>
    <xf numFmtId="0" fontId="15" fillId="33" borderId="0" xfId="0" applyFont="1" applyFill="1" applyAlignment="1">
      <alignment horizontal="center" vertical="center"/>
    </xf>
    <xf numFmtId="0" fontId="15" fillId="0" borderId="59" xfId="0" applyFont="1" applyBorder="1" applyAlignment="1">
      <alignment horizontal="center" vertical="center" wrapText="1"/>
    </xf>
    <xf numFmtId="0" fontId="15" fillId="0" borderId="59" xfId="0" applyFont="1" applyBorder="1" applyAlignment="1">
      <alignment horizontal="center" vertical="center"/>
    </xf>
    <xf numFmtId="0" fontId="20" fillId="0" borderId="23" xfId="0" applyFont="1" applyBorder="1" applyAlignment="1" applyProtection="1">
      <alignment horizontal="center" vertical="center" wrapText="1"/>
      <protection hidden="1"/>
    </xf>
    <xf numFmtId="0" fontId="12" fillId="34" borderId="25" xfId="0" applyFont="1" applyFill="1" applyBorder="1" applyAlignment="1">
      <alignment horizontal="center" vertical="center" wrapText="1"/>
    </xf>
    <xf numFmtId="0" fontId="12" fillId="34" borderId="10" xfId="0" applyFont="1" applyFill="1" applyBorder="1" applyAlignment="1">
      <alignment horizontal="center" vertical="center" wrapText="1"/>
    </xf>
    <xf numFmtId="0" fontId="12" fillId="34" borderId="26" xfId="0" applyFont="1" applyFill="1" applyBorder="1" applyAlignment="1">
      <alignment horizontal="center" vertical="center" wrapText="1"/>
    </xf>
    <xf numFmtId="0" fontId="12" fillId="40" borderId="17" xfId="0" applyFont="1" applyFill="1" applyBorder="1" applyAlignment="1">
      <alignment horizontal="center"/>
    </xf>
    <xf numFmtId="0" fontId="12" fillId="40" borderId="11" xfId="0" applyFont="1" applyFill="1" applyBorder="1" applyAlignment="1">
      <alignment horizontal="center"/>
    </xf>
    <xf numFmtId="0" fontId="12" fillId="40" borderId="18" xfId="0" applyFont="1" applyFill="1" applyBorder="1" applyAlignment="1">
      <alignment horizontal="center"/>
    </xf>
    <xf numFmtId="0" fontId="28" fillId="37" borderId="17" xfId="0" applyFont="1" applyFill="1" applyBorder="1" applyAlignment="1">
      <alignment horizontal="center" vertical="center"/>
    </xf>
    <xf numFmtId="0" fontId="28" fillId="37" borderId="11" xfId="0" applyFont="1" applyFill="1" applyBorder="1" applyAlignment="1">
      <alignment horizontal="center" vertical="center"/>
    </xf>
    <xf numFmtId="0" fontId="28" fillId="37" borderId="18" xfId="0" applyFont="1" applyFill="1" applyBorder="1" applyAlignment="1">
      <alignment horizontal="center" vertical="center"/>
    </xf>
    <xf numFmtId="0" fontId="20" fillId="39" borderId="59" xfId="0" applyFont="1" applyFill="1" applyBorder="1" applyAlignment="1">
      <alignment horizontal="center" vertical="center" wrapText="1"/>
    </xf>
    <xf numFmtId="0" fontId="20" fillId="39" borderId="27" xfId="0" applyFont="1" applyFill="1" applyBorder="1" applyAlignment="1">
      <alignment horizontal="center" vertical="center" wrapText="1"/>
    </xf>
    <xf numFmtId="0" fontId="31" fillId="0" borderId="59" xfId="0" applyFont="1" applyBorder="1" applyAlignment="1" applyProtection="1">
      <alignment horizontal="center" vertical="center" wrapText="1"/>
      <protection hidden="1"/>
    </xf>
    <xf numFmtId="0" fontId="31" fillId="0" borderId="27" xfId="0" applyFont="1" applyBorder="1" applyAlignment="1" applyProtection="1">
      <alignment horizontal="center" vertical="center" wrapText="1"/>
      <protection hidden="1"/>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56" fillId="37" borderId="17" xfId="0" applyFont="1" applyFill="1" applyBorder="1" applyAlignment="1">
      <alignment horizontal="center" vertical="center"/>
    </xf>
    <xf numFmtId="0" fontId="56" fillId="37" borderId="11" xfId="0" applyFont="1" applyFill="1" applyBorder="1" applyAlignment="1">
      <alignment horizontal="center" vertical="center"/>
    </xf>
    <xf numFmtId="0" fontId="56" fillId="37" borderId="18" xfId="0" applyFont="1" applyFill="1" applyBorder="1" applyAlignment="1">
      <alignment horizontal="center" vertical="center"/>
    </xf>
    <xf numFmtId="0" fontId="12" fillId="40" borderId="17" xfId="0" applyFont="1" applyFill="1" applyBorder="1" applyAlignment="1">
      <alignment horizontal="center" vertical="center"/>
    </xf>
    <xf numFmtId="0" fontId="12" fillId="40" borderId="11" xfId="0" applyFont="1" applyFill="1" applyBorder="1" applyAlignment="1">
      <alignment horizontal="center" vertical="center"/>
    </xf>
    <xf numFmtId="0" fontId="12" fillId="40" borderId="18"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8" xfId="0" applyFont="1" applyFill="1" applyBorder="1" applyAlignment="1">
      <alignment horizontal="center" vertical="center"/>
    </xf>
    <xf numFmtId="3" fontId="20" fillId="42" borderId="59" xfId="0" applyNumberFormat="1" applyFont="1" applyFill="1" applyBorder="1" applyAlignment="1">
      <alignment horizontal="center" vertical="center" wrapText="1"/>
    </xf>
    <xf numFmtId="3" fontId="20" fillId="42" borderId="27" xfId="0" applyNumberFormat="1" applyFont="1" applyFill="1" applyBorder="1" applyAlignment="1">
      <alignment horizontal="center" vertical="center" wrapText="1"/>
    </xf>
    <xf numFmtId="0" fontId="30" fillId="33" borderId="0" xfId="0" applyFont="1" applyFill="1" applyAlignment="1">
      <alignment horizontal="center" wrapText="1"/>
    </xf>
    <xf numFmtId="49" fontId="30" fillId="33" borderId="0" xfId="0" applyNumberFormat="1" applyFont="1" applyFill="1" applyAlignment="1">
      <alignment horizontal="center" vertical="center"/>
    </xf>
    <xf numFmtId="0" fontId="12" fillId="33" borderId="0" xfId="0" applyFont="1" applyFill="1" applyAlignment="1">
      <alignment horizontal="center" vertical="center"/>
    </xf>
    <xf numFmtId="0" fontId="30" fillId="33" borderId="0" xfId="0" applyFont="1" applyFill="1" applyAlignment="1">
      <alignment horizontal="center" vertical="center"/>
    </xf>
    <xf numFmtId="0" fontId="42" fillId="0" borderId="17"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39" fillId="0" borderId="17"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42" fillId="0" borderId="17" xfId="0" applyFont="1" applyBorder="1" applyAlignment="1" applyProtection="1">
      <alignment horizontal="center"/>
      <protection locked="0"/>
    </xf>
    <xf numFmtId="0" fontId="42" fillId="0" borderId="11" xfId="0" applyFont="1" applyBorder="1" applyAlignment="1" applyProtection="1">
      <alignment horizontal="center"/>
      <protection locked="0"/>
    </xf>
    <xf numFmtId="0" fontId="42" fillId="0" borderId="18" xfId="0" applyFont="1" applyBorder="1" applyAlignment="1" applyProtection="1">
      <alignment horizontal="center"/>
      <protection locked="0"/>
    </xf>
    <xf numFmtId="0" fontId="0" fillId="0" borderId="17" xfId="0"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0" fillId="0" borderId="52" xfId="0" applyBorder="1" applyAlignment="1">
      <alignment horizontal="left" vertical="center" wrapText="1"/>
    </xf>
    <xf numFmtId="0" fontId="0" fillId="0" borderId="55" xfId="0" applyBorder="1" applyAlignment="1">
      <alignment horizontal="left" vertical="center" wrapText="1"/>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52" xfId="0" applyBorder="1" applyAlignment="1">
      <alignment horizontal="center"/>
    </xf>
    <xf numFmtId="0" fontId="0" fillId="0" borderId="13" xfId="0" applyBorder="1" applyAlignment="1">
      <alignment horizontal="center"/>
    </xf>
    <xf numFmtId="0" fontId="0" fillId="0" borderId="34" xfId="0" applyBorder="1" applyAlignment="1">
      <alignment horizontal="center"/>
    </xf>
    <xf numFmtId="9" fontId="0" fillId="0" borderId="52" xfId="0" applyNumberFormat="1" applyBorder="1" applyAlignment="1">
      <alignment horizontal="center"/>
    </xf>
    <xf numFmtId="0" fontId="0" fillId="0" borderId="54" xfId="0" applyBorder="1" applyAlignment="1">
      <alignment horizontal="center"/>
    </xf>
    <xf numFmtId="9" fontId="0" fillId="0" borderId="13" xfId="0" applyNumberFormat="1" applyBorder="1" applyAlignment="1">
      <alignment horizontal="center"/>
    </xf>
    <xf numFmtId="0" fontId="0" fillId="0" borderId="37" xfId="0" applyBorder="1" applyAlignment="1">
      <alignment horizontal="center"/>
    </xf>
    <xf numFmtId="9" fontId="0" fillId="0" borderId="34" xfId="0" applyNumberFormat="1" applyBorder="1" applyAlignment="1">
      <alignment horizontal="center"/>
    </xf>
    <xf numFmtId="0" fontId="0" fillId="0" borderId="35" xfId="0" applyBorder="1" applyAlignment="1">
      <alignment horizontal="center"/>
    </xf>
    <xf numFmtId="0" fontId="0" fillId="0" borderId="34" xfId="0" applyBorder="1" applyAlignment="1">
      <alignment horizontal="left" vertical="center" wrapText="1"/>
    </xf>
    <xf numFmtId="0" fontId="0" fillId="0" borderId="39"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xf>
    <xf numFmtId="14" fontId="15" fillId="0" borderId="0" xfId="0" applyNumberFormat="1" applyFont="1" applyAlignment="1">
      <alignment horizontal="center"/>
    </xf>
    <xf numFmtId="0" fontId="15" fillId="0" borderId="25"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86" fillId="33" borderId="19" xfId="0" applyFont="1" applyFill="1" applyBorder="1" applyAlignment="1">
      <alignment horizontal="center" vertical="center"/>
    </xf>
    <xf numFmtId="0" fontId="86" fillId="33" borderId="20" xfId="0" applyFont="1" applyFill="1" applyBorder="1" applyAlignment="1">
      <alignment horizontal="center" vertical="center"/>
    </xf>
    <xf numFmtId="0" fontId="86" fillId="33" borderId="21" xfId="0" applyFont="1" applyFill="1" applyBorder="1" applyAlignment="1">
      <alignment horizontal="center" vertical="center"/>
    </xf>
    <xf numFmtId="0" fontId="87" fillId="33" borderId="23" xfId="0" applyFont="1" applyFill="1" applyBorder="1" applyAlignment="1">
      <alignment horizontal="center" vertical="center"/>
    </xf>
    <xf numFmtId="0" fontId="87" fillId="33" borderId="0" xfId="0" applyFont="1" applyFill="1" applyAlignment="1">
      <alignment horizontal="center" vertical="center"/>
    </xf>
    <xf numFmtId="0" fontId="87" fillId="33" borderId="24" xfId="0" applyFont="1" applyFill="1" applyBorder="1" applyAlignment="1">
      <alignment horizontal="center" vertical="center"/>
    </xf>
    <xf numFmtId="0" fontId="67" fillId="44" borderId="23" xfId="0" applyFont="1" applyFill="1" applyBorder="1" applyAlignment="1">
      <alignment horizontal="left" vertical="center"/>
    </xf>
    <xf numFmtId="0" fontId="67" fillId="44" borderId="0" xfId="0" applyFont="1" applyFill="1" applyAlignment="1">
      <alignment horizontal="left" vertical="center"/>
    </xf>
    <xf numFmtId="0" fontId="64" fillId="33" borderId="19" xfId="0" applyFont="1" applyFill="1" applyBorder="1" applyAlignment="1">
      <alignment horizontal="center" wrapText="1"/>
    </xf>
    <xf numFmtId="0" fontId="64" fillId="33" borderId="20" xfId="0" applyFont="1" applyFill="1" applyBorder="1" applyAlignment="1">
      <alignment horizontal="center" wrapText="1"/>
    </xf>
    <xf numFmtId="0" fontId="64" fillId="33" borderId="21" xfId="0" applyFont="1" applyFill="1" applyBorder="1" applyAlignment="1">
      <alignment horizontal="center" wrapText="1"/>
    </xf>
    <xf numFmtId="0" fontId="64" fillId="33" borderId="23" xfId="0" applyFont="1" applyFill="1" applyBorder="1" applyAlignment="1">
      <alignment horizontal="center" wrapText="1"/>
    </xf>
    <xf numFmtId="0" fontId="64" fillId="33" borderId="0" xfId="0" applyFont="1" applyFill="1" applyAlignment="1">
      <alignment horizontal="center" wrapText="1"/>
    </xf>
    <xf numFmtId="0" fontId="64" fillId="33" borderId="24" xfId="0" applyFont="1" applyFill="1" applyBorder="1" applyAlignment="1">
      <alignment horizontal="center" wrapText="1"/>
    </xf>
    <xf numFmtId="0" fontId="65" fillId="33" borderId="23" xfId="0" applyFont="1" applyFill="1" applyBorder="1" applyAlignment="1">
      <alignment horizontal="center"/>
    </xf>
    <xf numFmtId="0" fontId="65" fillId="33" borderId="0" xfId="0" applyFont="1" applyFill="1" applyAlignment="1">
      <alignment horizontal="center"/>
    </xf>
    <xf numFmtId="0" fontId="65" fillId="33" borderId="24" xfId="0" applyFont="1" applyFill="1" applyBorder="1" applyAlignment="1">
      <alignment horizontal="center"/>
    </xf>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15" fillId="42" borderId="17" xfId="0" applyFont="1" applyFill="1" applyBorder="1" applyAlignment="1">
      <alignment horizontal="center" vertical="center"/>
    </xf>
    <xf numFmtId="0" fontId="15" fillId="42" borderId="18" xfId="0" applyFont="1" applyFill="1" applyBorder="1" applyAlignment="1">
      <alignment horizontal="center" vertical="center"/>
    </xf>
    <xf numFmtId="0" fontId="88" fillId="33" borderId="0" xfId="0" applyFont="1" applyFill="1" applyAlignment="1">
      <alignment horizontal="center"/>
    </xf>
    <xf numFmtId="0" fontId="88" fillId="33" borderId="0" xfId="0" applyFont="1" applyFill="1" applyAlignment="1">
      <alignment horizontal="center" vertical="center"/>
    </xf>
    <xf numFmtId="0" fontId="91" fillId="33" borderId="0" xfId="0" applyFont="1" applyFill="1" applyAlignment="1">
      <alignment horizontal="center"/>
    </xf>
    <xf numFmtId="0" fontId="21" fillId="42" borderId="17"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8" fontId="42" fillId="0" borderId="25" xfId="48" applyFont="1" applyFill="1" applyBorder="1" applyAlignment="1" applyProtection="1">
      <alignment horizontal="center" vertical="center"/>
      <protection locked="0"/>
    </xf>
    <xf numFmtId="168" fontId="42" fillId="0" borderId="10" xfId="48" applyFont="1" applyFill="1" applyBorder="1" applyAlignment="1" applyProtection="1">
      <alignment horizontal="center" vertical="center"/>
      <protection locked="0"/>
    </xf>
    <xf numFmtId="168" fontId="42" fillId="0" borderId="26" xfId="48" applyFont="1" applyFill="1" applyBorder="1" applyAlignment="1" applyProtection="1">
      <alignment horizontal="center" vertical="center"/>
      <protection locked="0"/>
    </xf>
    <xf numFmtId="168" fontId="42" fillId="0" borderId="19" xfId="48" applyFont="1" applyBorder="1" applyAlignment="1" applyProtection="1">
      <alignment horizontal="center" vertical="center" wrapText="1"/>
      <protection locked="0"/>
    </xf>
    <xf numFmtId="168" fontId="42" fillId="0" borderId="20" xfId="48" applyFont="1" applyBorder="1" applyAlignment="1" applyProtection="1">
      <alignment horizontal="center" vertical="center" wrapText="1"/>
      <protection locked="0"/>
    </xf>
    <xf numFmtId="168" fontId="42" fillId="0" borderId="21" xfId="48" applyFont="1" applyBorder="1" applyAlignment="1" applyProtection="1">
      <alignment horizontal="center" vertical="center" wrapText="1"/>
      <protection locked="0"/>
    </xf>
    <xf numFmtId="168" fontId="42" fillId="0" borderId="23" xfId="48" applyFont="1" applyBorder="1" applyAlignment="1" applyProtection="1">
      <alignment horizontal="center" vertical="center" wrapText="1"/>
      <protection locked="0"/>
    </xf>
    <xf numFmtId="168" fontId="42" fillId="0" borderId="0" xfId="48" applyFont="1" applyBorder="1" applyAlignment="1" applyProtection="1">
      <alignment horizontal="center" vertical="center" wrapText="1"/>
      <protection locked="0"/>
    </xf>
    <xf numFmtId="168" fontId="42" fillId="0" borderId="24" xfId="48" applyFont="1" applyBorder="1" applyAlignment="1" applyProtection="1">
      <alignment horizontal="center" vertical="center" wrapText="1"/>
      <protection locked="0"/>
    </xf>
    <xf numFmtId="168" fontId="39" fillId="0" borderId="17" xfId="48" applyFont="1" applyBorder="1" applyAlignment="1">
      <alignment horizontal="center" vertical="center" wrapText="1"/>
    </xf>
    <xf numFmtId="168" fontId="39" fillId="0" borderId="18" xfId="48" applyFont="1" applyBorder="1" applyAlignment="1">
      <alignment horizontal="center" vertical="center" wrapText="1"/>
    </xf>
    <xf numFmtId="168" fontId="42" fillId="0" borderId="17" xfId="48" applyFont="1" applyFill="1" applyBorder="1" applyAlignment="1" applyProtection="1">
      <alignment horizontal="center"/>
      <protection locked="0"/>
    </xf>
    <xf numFmtId="168" fontId="42" fillId="0" borderId="11" xfId="48" applyFont="1" applyFill="1" applyBorder="1" applyAlignment="1" applyProtection="1">
      <alignment horizontal="center"/>
      <protection locked="0"/>
    </xf>
    <xf numFmtId="168" fontId="42" fillId="0" borderId="18" xfId="48" applyFont="1" applyFill="1" applyBorder="1" applyAlignment="1" applyProtection="1">
      <alignment horizontal="center"/>
      <protection locked="0"/>
    </xf>
    <xf numFmtId="168" fontId="42" fillId="0" borderId="25" xfId="48" applyFont="1" applyFill="1" applyBorder="1" applyAlignment="1" applyProtection="1">
      <alignment horizontal="center"/>
      <protection locked="0"/>
    </xf>
    <xf numFmtId="168" fontId="42" fillId="0" borderId="10" xfId="48" applyFont="1" applyFill="1" applyBorder="1" applyAlignment="1" applyProtection="1">
      <alignment horizontal="center"/>
      <protection locked="0"/>
    </xf>
    <xf numFmtId="168" fontId="42" fillId="0" borderId="26" xfId="48" applyFont="1" applyFill="1" applyBorder="1" applyAlignment="1" applyProtection="1">
      <alignment horizontal="center"/>
      <protection locked="0"/>
    </xf>
    <xf numFmtId="168" fontId="42" fillId="0" borderId="17" xfId="48" applyFont="1" applyFill="1" applyBorder="1" applyAlignment="1" applyProtection="1">
      <alignment horizontal="center" vertical="center"/>
      <protection locked="0"/>
    </xf>
    <xf numFmtId="168" fontId="42" fillId="0" borderId="11" xfId="48" applyFont="1" applyFill="1" applyBorder="1" applyAlignment="1" applyProtection="1">
      <alignment horizontal="center" vertical="center"/>
      <protection locked="0"/>
    </xf>
    <xf numFmtId="168" fontId="42" fillId="0" borderId="18" xfId="48" applyFont="1" applyFill="1" applyBorder="1" applyAlignment="1" applyProtection="1">
      <alignment horizontal="center" vertical="center"/>
      <protection locked="0"/>
    </xf>
    <xf numFmtId="0" fontId="15" fillId="0" borderId="0" xfId="0" applyFont="1" applyAlignment="1">
      <alignment horizontal="center" vertical="center"/>
    </xf>
    <xf numFmtId="0" fontId="15" fillId="35" borderId="17" xfId="0" applyFont="1" applyFill="1" applyBorder="1" applyAlignment="1">
      <alignment horizontal="center" vertical="center"/>
    </xf>
    <xf numFmtId="0" fontId="15" fillId="35" borderId="11" xfId="0" applyFont="1" applyFill="1" applyBorder="1" applyAlignment="1">
      <alignment horizontal="center" vertical="center"/>
    </xf>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0" fillId="0" borderId="0" xfId="0"/>
    <xf numFmtId="0" fontId="39" fillId="0" borderId="0" xfId="0" applyFont="1" applyAlignment="1">
      <alignment horizontal="center" vertical="center" wrapText="1"/>
    </xf>
    <xf numFmtId="0" fontId="0" fillId="0" borderId="11" xfId="0" applyBorder="1" applyAlignment="1">
      <alignment horizontal="center" vertical="center"/>
    </xf>
    <xf numFmtId="0" fontId="0" fillId="0" borderId="18" xfId="0" applyBorder="1" applyAlignment="1">
      <alignment horizontal="center" vertical="center"/>
    </xf>
    <xf numFmtId="0" fontId="95" fillId="33" borderId="19" xfId="0" applyFont="1" applyFill="1" applyBorder="1" applyAlignment="1">
      <alignment horizontal="center" vertical="center"/>
    </xf>
    <xf numFmtId="0" fontId="95" fillId="33" borderId="20" xfId="0" applyFont="1" applyFill="1" applyBorder="1" applyAlignment="1">
      <alignment horizontal="center" vertical="center"/>
    </xf>
    <xf numFmtId="0" fontId="95" fillId="33" borderId="21" xfId="0" applyFont="1" applyFill="1" applyBorder="1" applyAlignment="1">
      <alignment horizontal="center" vertical="center"/>
    </xf>
    <xf numFmtId="0" fontId="95" fillId="33" borderId="25" xfId="0" applyFont="1" applyFill="1" applyBorder="1" applyAlignment="1">
      <alignment horizontal="center" vertical="center"/>
    </xf>
    <xf numFmtId="0" fontId="95" fillId="33" borderId="10" xfId="0" applyFont="1" applyFill="1" applyBorder="1" applyAlignment="1">
      <alignment horizontal="center" vertical="center"/>
    </xf>
    <xf numFmtId="0" fontId="95" fillId="33" borderId="26" xfId="0" applyFont="1" applyFill="1" applyBorder="1" applyAlignment="1">
      <alignment horizontal="center" vertical="center"/>
    </xf>
    <xf numFmtId="8" fontId="0" fillId="0" borderId="0" xfId="0" applyNumberFormat="1" applyAlignment="1">
      <alignment vertical="center"/>
    </xf>
    <xf numFmtId="168" fontId="43" fillId="39" borderId="13" xfId="48" applyFont="1" applyFill="1" applyBorder="1" applyAlignment="1">
      <alignment horizontal="left"/>
    </xf>
    <xf numFmtId="180" fontId="103" fillId="0" borderId="0" xfId="0" applyNumberFormat="1" applyFont="1" applyAlignment="1" applyProtection="1">
      <alignment horizontal="left" vertical="center" wrapText="1"/>
      <protection locked="0"/>
    </xf>
  </cellXfs>
  <cellStyles count="128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0" builtinId="8"/>
    <cellStyle name="Hipervínculo 2" xfId="53" xr:uid="{00000000-0005-0000-0000-000020000000}"/>
    <cellStyle name="Incorrecto" xfId="7" builtinId="27" customBuiltin="1"/>
    <cellStyle name="Millares" xfId="1" builtinId="3"/>
    <cellStyle name="Millares [0]" xfId="47" builtinId="6"/>
    <cellStyle name="Millares [0] 10" xfId="358" xr:uid="{E2DE894C-149F-4C45-9FE9-3101430BB8FB}"/>
    <cellStyle name="Millares [0] 10 2" xfId="961" xr:uid="{A86966CE-C19F-4230-BCC3-576403E06B7D}"/>
    <cellStyle name="Millares [0] 10 2 2" xfId="1274" xr:uid="{AEA9259F-5013-4170-8C60-1115B31D7B76}"/>
    <cellStyle name="Millares [0] 11" xfId="658" xr:uid="{A8A49EE0-79D8-4C5E-8F86-DB4A3558AE17}"/>
    <cellStyle name="Millares [0] 11 2" xfId="1261" xr:uid="{94E9AD0A-1739-464C-BCD6-8CBE4F195865}"/>
    <cellStyle name="Millares [0] 12" xfId="661" xr:uid="{862AF751-3FF4-443D-A688-625CAFF7FF1A}"/>
    <cellStyle name="Millares [0] 13" xfId="58" xr:uid="{99865D88-BD76-401F-B21F-C044D009995D}"/>
    <cellStyle name="Millares [0] 2" xfId="52" xr:uid="{00000000-0005-0000-0000-000024000000}"/>
    <cellStyle name="Millares [0] 2 10" xfId="663" xr:uid="{CDB3BA25-DF53-496F-99F8-49D8BB18E9A5}"/>
    <cellStyle name="Millares [0] 2 11" xfId="60" xr:uid="{E1F52A74-A2EF-40CC-A4CF-5574B469930A}"/>
    <cellStyle name="Millares [0] 2 12" xfId="1281" xr:uid="{F29D4F22-C8B5-4906-BD6C-D67CD5D6237B}"/>
    <cellStyle name="Millares [0] 2 2" xfId="65" xr:uid="{00848600-5E47-448B-B75A-BDA75EA08ABD}"/>
    <cellStyle name="Millares [0] 2 2 2" xfId="75" xr:uid="{6C750F9B-D46E-4CA6-917D-0BBBF9B08794}"/>
    <cellStyle name="Millares [0] 2 2 2 2" xfId="95" xr:uid="{5224F653-4845-4E9A-8AD5-0274599BFE77}"/>
    <cellStyle name="Millares [0] 2 2 2 2 2" xfId="145" xr:uid="{75FEBEC0-BEF0-41B8-B8A6-070D35DBA46D}"/>
    <cellStyle name="Millares [0] 2 2 2 2 2 2" xfId="245" xr:uid="{AB1DB220-9896-45AC-83CA-DEBBCEC5BF8F}"/>
    <cellStyle name="Millares [0] 2 2 2 2 2 2 2" xfId="545" xr:uid="{02321359-ED87-4688-B536-556B709892CF}"/>
    <cellStyle name="Millares [0] 2 2 2 2 2 2 2 2" xfId="659" xr:uid="{2987825B-29CD-46E4-A621-A2D7AC3EA062}"/>
    <cellStyle name="Millares [0] 2 2 2 2 2 2 2 2 2" xfId="1262" xr:uid="{43F7E72F-3FDE-4948-9EC1-07D0769B9151}"/>
    <cellStyle name="Millares [0] 2 2 2 2 2 2 2 3" xfId="1148" xr:uid="{065B86EA-B359-4BAB-B40C-FBD2D97CF9DC}"/>
    <cellStyle name="Millares [0] 2 2 2 2 2 2 3" xfId="848" xr:uid="{CBB9F539-3E4B-4419-8188-91D5782D1E66}"/>
    <cellStyle name="Millares [0] 2 2 2 2 2 3" xfId="345" xr:uid="{673E8FA2-5292-4A6C-B296-161949E1BAF9}"/>
    <cellStyle name="Millares [0] 2 2 2 2 2 3 2" xfId="645" xr:uid="{86304AE7-44CA-4DFC-996F-560935E296CC}"/>
    <cellStyle name="Millares [0] 2 2 2 2 2 3 2 2" xfId="1248" xr:uid="{51CB54B7-1B7C-44BD-944F-8E99801844C2}"/>
    <cellStyle name="Millares [0] 2 2 2 2 2 3 3" xfId="948" xr:uid="{C19DD012-42D6-4E84-AB99-0448F71852BC}"/>
    <cellStyle name="Millares [0] 2 2 2 2 2 4" xfId="445" xr:uid="{5A7D48BA-B56C-4A8D-923D-7BD816D2B5AB}"/>
    <cellStyle name="Millares [0] 2 2 2 2 2 4 2" xfId="1048" xr:uid="{F6C43223-2C11-4475-A06F-2DDC484B6A4E}"/>
    <cellStyle name="Millares [0] 2 2 2 2 2 5" xfId="748" xr:uid="{E6851F2E-C057-4856-A3D3-3767D9189A89}"/>
    <cellStyle name="Millares [0] 2 2 2 2 3" xfId="195" xr:uid="{7BDCFB98-68D2-4232-9820-9FA0D4631575}"/>
    <cellStyle name="Millares [0] 2 2 2 2 3 2" xfId="495" xr:uid="{B8300D30-CFC9-4059-A583-FD9FB47E8B7A}"/>
    <cellStyle name="Millares [0] 2 2 2 2 3 2 2" xfId="1098" xr:uid="{2C6E9284-56CC-4C9B-8C60-639FB2198ED1}"/>
    <cellStyle name="Millares [0] 2 2 2 2 3 3" xfId="798" xr:uid="{1E054F43-3CF1-4E48-B19A-18DBD2BFC6A1}"/>
    <cellStyle name="Millares [0] 2 2 2 2 4" xfId="295" xr:uid="{4A1E50FA-70E9-487F-A8F6-C17EABD9938B}"/>
    <cellStyle name="Millares [0] 2 2 2 2 4 2" xfId="595" xr:uid="{C449F93E-EA54-49A6-B210-540E74AFDB5E}"/>
    <cellStyle name="Millares [0] 2 2 2 2 4 2 2" xfId="1198" xr:uid="{360F443F-9416-4506-853D-17E985F16972}"/>
    <cellStyle name="Millares [0] 2 2 2 2 4 3" xfId="898" xr:uid="{AAB7E4FA-780B-45D3-9420-F95DC62B5D71}"/>
    <cellStyle name="Millares [0] 2 2 2 2 5" xfId="395" xr:uid="{B9686776-14A1-49F2-A293-7C5A7AF09772}"/>
    <cellStyle name="Millares [0] 2 2 2 2 5 2" xfId="998" xr:uid="{A5E88376-DC37-4C1D-B054-CCCAE9598D1E}"/>
    <cellStyle name="Millares [0] 2 2 2 2 6" xfId="698" xr:uid="{3AB2CBF1-3282-4246-A373-6F8E3B57F4E8}"/>
    <cellStyle name="Millares [0] 2 2 2 3" xfId="125" xr:uid="{FE63C664-7BE3-4AB1-93D2-29E78DC03F45}"/>
    <cellStyle name="Millares [0] 2 2 2 3 2" xfId="225" xr:uid="{D622557A-E879-46E9-8C98-74CA15EACE36}"/>
    <cellStyle name="Millares [0] 2 2 2 3 2 2" xfId="525" xr:uid="{08BAC829-B528-403B-995E-629374B72CEE}"/>
    <cellStyle name="Millares [0] 2 2 2 3 2 2 2" xfId="1128" xr:uid="{75CE6382-448C-4561-B2CA-C0E19C4A8C35}"/>
    <cellStyle name="Millares [0] 2 2 2 3 2 3" xfId="828" xr:uid="{E8DD20BF-05AB-4EA1-9E65-CFB0E30BA26B}"/>
    <cellStyle name="Millares [0] 2 2 2 3 3" xfId="325" xr:uid="{94348990-0E8D-4057-B27E-B39E811C9C16}"/>
    <cellStyle name="Millares [0] 2 2 2 3 3 2" xfId="625" xr:uid="{AF6DF521-E91B-4CE6-B138-BDB6D8B27314}"/>
    <cellStyle name="Millares [0] 2 2 2 3 3 2 2" xfId="1228" xr:uid="{D9F7B9B8-9DA6-402C-AC97-09E10AE9C985}"/>
    <cellStyle name="Millares [0] 2 2 2 3 3 3" xfId="928" xr:uid="{17B3278D-E7EC-4BB2-95B5-15CDFA06016C}"/>
    <cellStyle name="Millares [0] 2 2 2 3 4" xfId="425" xr:uid="{01550318-9059-4D33-A766-7ECAF21E5E3C}"/>
    <cellStyle name="Millares [0] 2 2 2 3 4 2" xfId="1028" xr:uid="{354023E9-6857-45BB-88B3-6B74CDA1CAC9}"/>
    <cellStyle name="Millares [0] 2 2 2 3 5" xfId="728" xr:uid="{4C2C41E4-87C2-4545-B5D2-9311D4C1F1D6}"/>
    <cellStyle name="Millares [0] 2 2 2 4" xfId="175" xr:uid="{1C2A6FE4-8C9A-4DF4-A1CB-F773E845F30B}"/>
    <cellStyle name="Millares [0] 2 2 2 4 2" xfId="475" xr:uid="{BB275015-F160-4943-99FF-C9F7CFA2E45D}"/>
    <cellStyle name="Millares [0] 2 2 2 4 2 2" xfId="1078" xr:uid="{DCE09988-BA93-4E7D-843B-57A9E77ADDA5}"/>
    <cellStyle name="Millares [0] 2 2 2 4 3" xfId="778" xr:uid="{2C647E73-8966-4D7E-BD06-8FA8EC0F7B46}"/>
    <cellStyle name="Millares [0] 2 2 2 5" xfId="275" xr:uid="{882DA774-57F6-4F58-9A82-58F7FD2F441A}"/>
    <cellStyle name="Millares [0] 2 2 2 5 2" xfId="575" xr:uid="{E4D932AA-BA7E-43A8-8F0D-B11EF2DC98A1}"/>
    <cellStyle name="Millares [0] 2 2 2 5 2 2" xfId="1178" xr:uid="{42EA7E65-CDFD-468E-BA7A-5F05745EB755}"/>
    <cellStyle name="Millares [0] 2 2 2 5 3" xfId="878" xr:uid="{1433579A-68AD-43A7-801A-7033FF642147}"/>
    <cellStyle name="Millares [0] 2 2 2 6" xfId="375" xr:uid="{4FCBFA1E-4412-4AF6-9352-65F8C8D79DD1}"/>
    <cellStyle name="Millares [0] 2 2 2 6 2" xfId="978" xr:uid="{565F39F2-469D-4BFC-90E4-9A0CD795740F}"/>
    <cellStyle name="Millares [0] 2 2 2 7" xfId="678" xr:uid="{E9786217-D826-4E8D-ADD8-880A2E2E1F3E}"/>
    <cellStyle name="Millares [0] 2 2 3" xfId="85" xr:uid="{378BA96E-4FD1-4E1A-AB46-4E32A376034C}"/>
    <cellStyle name="Millares [0] 2 2 3 2" xfId="135" xr:uid="{D81BC99F-9F9F-456B-96FE-194535FB959E}"/>
    <cellStyle name="Millares [0] 2 2 3 2 2" xfId="235" xr:uid="{78E68E2B-3E6E-4453-92DA-3C6FECA9BEB7}"/>
    <cellStyle name="Millares [0] 2 2 3 2 2 2" xfId="535" xr:uid="{E1BCCA61-3B02-45EF-8C06-2DF2A45F2E72}"/>
    <cellStyle name="Millares [0] 2 2 3 2 2 2 2" xfId="1138" xr:uid="{39A3E8FE-E34F-4825-A4E0-7233C89FFB9E}"/>
    <cellStyle name="Millares [0] 2 2 3 2 2 3" xfId="838" xr:uid="{F2D1BFA6-07E1-42A3-9B02-A5CEFEF9FA0C}"/>
    <cellStyle name="Millares [0] 2 2 3 2 3" xfId="335" xr:uid="{5F31605D-6C0C-4F82-89A2-F058F45964F7}"/>
    <cellStyle name="Millares [0] 2 2 3 2 3 2" xfId="635" xr:uid="{5B3FB065-5EB5-4B30-8E7E-AA05CE568382}"/>
    <cellStyle name="Millares [0] 2 2 3 2 3 2 2" xfId="1238" xr:uid="{8D502472-5300-4342-93E3-31CC154C4792}"/>
    <cellStyle name="Millares [0] 2 2 3 2 3 3" xfId="938" xr:uid="{08525977-C1AF-4042-9AE3-2804F8FDD877}"/>
    <cellStyle name="Millares [0] 2 2 3 2 4" xfId="435" xr:uid="{A6DB9164-1EF2-440D-B148-781620E383DA}"/>
    <cellStyle name="Millares [0] 2 2 3 2 4 2" xfId="1038" xr:uid="{57BD05CD-39D1-4A41-AAE0-7C676487ACE8}"/>
    <cellStyle name="Millares [0] 2 2 3 2 5" xfId="738" xr:uid="{5A3CA141-9D25-4772-8086-C984CA1B770D}"/>
    <cellStyle name="Millares [0] 2 2 3 3" xfId="185" xr:uid="{4B7E8B20-F247-4583-A2A3-4DF41EFAF488}"/>
    <cellStyle name="Millares [0] 2 2 3 3 2" xfId="485" xr:uid="{8501E055-0B28-435A-8161-BED27C9943FB}"/>
    <cellStyle name="Millares [0] 2 2 3 3 2 2" xfId="1088" xr:uid="{29FDB2F3-C953-4F30-A0C2-57061598159C}"/>
    <cellStyle name="Millares [0] 2 2 3 3 3" xfId="788" xr:uid="{1A71588F-ADAB-499E-9778-46C22BAC8AE3}"/>
    <cellStyle name="Millares [0] 2 2 3 4" xfId="285" xr:uid="{74276B7E-5ECE-49AB-AD18-BC5ECA0C515A}"/>
    <cellStyle name="Millares [0] 2 2 3 4 2" xfId="585" xr:uid="{BF4990FC-F41F-4283-93C1-04FDEA3FD737}"/>
    <cellStyle name="Millares [0] 2 2 3 4 2 2" xfId="1188" xr:uid="{C419603D-DA03-48A8-A20B-8AA3D9EE994B}"/>
    <cellStyle name="Millares [0] 2 2 3 4 3" xfId="888" xr:uid="{661EDDEC-0224-49CA-91EB-81651BC36973}"/>
    <cellStyle name="Millares [0] 2 2 3 5" xfId="385" xr:uid="{E7233675-9A55-433F-969A-4A46F119BAF9}"/>
    <cellStyle name="Millares [0] 2 2 3 5 2" xfId="988" xr:uid="{73F976A4-1C49-405A-90A9-E4063B01A072}"/>
    <cellStyle name="Millares [0] 2 2 3 6" xfId="688" xr:uid="{FE8D5585-6080-4FFC-9884-72659382D6B6}"/>
    <cellStyle name="Millares [0] 2 2 4" xfId="105" xr:uid="{702C4B9D-7783-47BD-BDA1-98031CFF8952}"/>
    <cellStyle name="Millares [0] 2 2 4 2" xfId="155" xr:uid="{3C736C05-C697-42C5-BC26-6543B5A6C148}"/>
    <cellStyle name="Millares [0] 2 2 4 2 2" xfId="255" xr:uid="{46EA778B-FDD6-4012-AA8B-959391B0D409}"/>
    <cellStyle name="Millares [0] 2 2 4 2 2 2" xfId="555" xr:uid="{8B82BEDA-F60C-4435-B6BF-D50A1606618D}"/>
    <cellStyle name="Millares [0] 2 2 4 2 2 2 2" xfId="1158" xr:uid="{49BED181-00DC-40B6-8915-0A5348FAFBCC}"/>
    <cellStyle name="Millares [0] 2 2 4 2 2 3" xfId="858" xr:uid="{FF22652C-0ADC-4706-9AE7-31086F775625}"/>
    <cellStyle name="Millares [0] 2 2 4 2 3" xfId="355" xr:uid="{0D32B2B4-5CD5-422A-B43B-7A163316F9E0}"/>
    <cellStyle name="Millares [0] 2 2 4 2 3 2" xfId="655" xr:uid="{0BAB898F-8AA1-41F9-B16A-DC4B485AA2EF}"/>
    <cellStyle name="Millares [0] 2 2 4 2 3 2 2" xfId="1258" xr:uid="{9E0B825F-542C-402A-8DD6-94E101FDE7B3}"/>
    <cellStyle name="Millares [0] 2 2 4 2 3 3" xfId="958" xr:uid="{54A03F08-8565-48D9-BC56-CF78E21EEA00}"/>
    <cellStyle name="Millares [0] 2 2 4 2 4" xfId="455" xr:uid="{AF68D84C-A917-4738-BA33-6CB74C6A46AE}"/>
    <cellStyle name="Millares [0] 2 2 4 2 4 2" xfId="1058" xr:uid="{91AE56B9-5C23-4705-9A37-7515D1A7EE4D}"/>
    <cellStyle name="Millares [0] 2 2 4 2 5" xfId="758" xr:uid="{8AB96160-8EA5-437A-83B1-EE517A187BDB}"/>
    <cellStyle name="Millares [0] 2 2 4 3" xfId="205" xr:uid="{C8C2F424-B58E-4C64-BFDE-5554144A6B76}"/>
    <cellStyle name="Millares [0] 2 2 4 3 2" xfId="505" xr:uid="{85BF32F4-65AE-4BE9-AC37-94E095DE5D60}"/>
    <cellStyle name="Millares [0] 2 2 4 3 2 2" xfId="1108" xr:uid="{8E1DE60F-FDFE-4B4D-8EED-B43EA6D61514}"/>
    <cellStyle name="Millares [0] 2 2 4 3 3" xfId="808" xr:uid="{35B04E5C-554B-4073-A3F7-6CE4698B0C10}"/>
    <cellStyle name="Millares [0] 2 2 4 4" xfId="305" xr:uid="{88F749FF-788C-484D-8322-8A346E0DD5C2}"/>
    <cellStyle name="Millares [0] 2 2 4 4 2" xfId="605" xr:uid="{F350A86C-2BF5-490B-A733-4253378F0349}"/>
    <cellStyle name="Millares [0] 2 2 4 4 2 2" xfId="1208" xr:uid="{8183F7FC-F50A-4FB6-9D10-7313A1C4BE31}"/>
    <cellStyle name="Millares [0] 2 2 4 4 3" xfId="908" xr:uid="{FCBDE8C3-0C0F-45AD-8AEB-BE7FC467C307}"/>
    <cellStyle name="Millares [0] 2 2 4 5" xfId="405" xr:uid="{035FE807-FFC5-482D-A68D-CA95A47F4BF3}"/>
    <cellStyle name="Millares [0] 2 2 4 5 2" xfId="1008" xr:uid="{A274899C-FF5F-4CB6-8F52-9F5D277FCFB4}"/>
    <cellStyle name="Millares [0] 2 2 4 6" xfId="708" xr:uid="{7EA3255C-2E97-4B74-91F4-D184E010112F}"/>
    <cellStyle name="Millares [0] 2 2 5" xfId="115" xr:uid="{9425CA9D-B730-4CA8-9C51-4DF0486F3FC5}"/>
    <cellStyle name="Millares [0] 2 2 5 2" xfId="215" xr:uid="{0F3A7D1C-BD96-42F4-A015-061844C14AE8}"/>
    <cellStyle name="Millares [0] 2 2 5 2 2" xfId="515" xr:uid="{D385377F-CFFE-4CB7-9DFE-D291E672B315}"/>
    <cellStyle name="Millares [0] 2 2 5 2 2 2" xfId="1118" xr:uid="{636EA1E6-735B-49EF-B0B7-89F43D75D525}"/>
    <cellStyle name="Millares [0] 2 2 5 2 3" xfId="818" xr:uid="{BA568F84-3FC1-4FA9-9E7E-2410AD0BA580}"/>
    <cellStyle name="Millares [0] 2 2 5 3" xfId="315" xr:uid="{8A204372-540E-4C2F-8340-2D4FBC0FF1A2}"/>
    <cellStyle name="Millares [0] 2 2 5 3 2" xfId="615" xr:uid="{E6C3EE02-B2DC-435F-928D-DC59AE58D29B}"/>
    <cellStyle name="Millares [0] 2 2 5 3 2 2" xfId="1218" xr:uid="{22BB92D7-BEC6-4D66-BDD3-7D6ED55E6406}"/>
    <cellStyle name="Millares [0] 2 2 5 3 3" xfId="918" xr:uid="{A7127BAD-85C6-49DA-9410-63576A3FEF45}"/>
    <cellStyle name="Millares [0] 2 2 5 4" xfId="415" xr:uid="{D566A00F-098F-42EB-99D7-9F7A605AD607}"/>
    <cellStyle name="Millares [0] 2 2 5 4 2" xfId="1018" xr:uid="{61D7E894-5A74-4FB8-AC3F-A099534CB622}"/>
    <cellStyle name="Millares [0] 2 2 5 5" xfId="718" xr:uid="{4726500B-953E-4C2C-92B2-ECFA1D93AB54}"/>
    <cellStyle name="Millares [0] 2 2 6" xfId="165" xr:uid="{173E0F84-2AE5-4E9B-9CA4-890B9A8550F9}"/>
    <cellStyle name="Millares [0] 2 2 6 2" xfId="465" xr:uid="{755CA3CC-155D-4527-9717-D64253F3E802}"/>
    <cellStyle name="Millares [0] 2 2 6 2 2" xfId="1068" xr:uid="{406A0774-E17A-49C7-8EA6-0369FC9DF92D}"/>
    <cellStyle name="Millares [0] 2 2 6 3" xfId="768" xr:uid="{3A231FCB-5B54-407A-A4B7-0124D39532B4}"/>
    <cellStyle name="Millares [0] 2 2 7" xfId="265" xr:uid="{317B485B-C149-4C42-B2D1-12C71E074A49}"/>
    <cellStyle name="Millares [0] 2 2 7 2" xfId="565" xr:uid="{735DA66B-AB0E-4C50-AB18-110E1C0164BA}"/>
    <cellStyle name="Millares [0] 2 2 7 2 2" xfId="1168" xr:uid="{126771BF-73DC-428E-8078-62E6D0FC89D5}"/>
    <cellStyle name="Millares [0] 2 2 7 3" xfId="868" xr:uid="{B268CD3E-98C9-479F-8185-93F0158720E8}"/>
    <cellStyle name="Millares [0] 2 2 8" xfId="365" xr:uid="{858A59D9-ECFD-4DD6-9F88-795713FD35FD}"/>
    <cellStyle name="Millares [0] 2 2 8 2" xfId="968" xr:uid="{00F5E2FE-1061-46C7-86B5-4B1D4DC70A5C}"/>
    <cellStyle name="Millares [0] 2 2 9" xfId="668" xr:uid="{F8BDA981-9F25-4314-B286-596CEFD3E2D3}"/>
    <cellStyle name="Millares [0] 2 3" xfId="70" xr:uid="{BE83D8F2-D542-40C7-BB15-9D5A970D2F9A}"/>
    <cellStyle name="Millares [0] 2 3 2" xfId="90" xr:uid="{A1DB183D-68CB-46BE-88B7-B58618B02C4C}"/>
    <cellStyle name="Millares [0] 2 3 2 2" xfId="140" xr:uid="{E51F17A0-4A07-4F29-B059-6D900B12872E}"/>
    <cellStyle name="Millares [0] 2 3 2 2 2" xfId="240" xr:uid="{32F8076A-AEB6-4037-A8A5-EAA794F27763}"/>
    <cellStyle name="Millares [0] 2 3 2 2 2 2" xfId="540" xr:uid="{935399FF-BBFD-4C67-921B-D4F6AE672687}"/>
    <cellStyle name="Millares [0] 2 3 2 2 2 2 2" xfId="1143" xr:uid="{24116E88-7953-4A92-89B0-5DF7BCA842CA}"/>
    <cellStyle name="Millares [0] 2 3 2 2 2 3" xfId="843" xr:uid="{2FB38F59-88C9-4918-B971-0594A5CB34B5}"/>
    <cellStyle name="Millares [0] 2 3 2 2 3" xfId="340" xr:uid="{D21C52E0-C7B1-42D1-A1DE-86C8AD6971EA}"/>
    <cellStyle name="Millares [0] 2 3 2 2 3 2" xfId="640" xr:uid="{5E7420A8-AC7D-406E-9FF3-CA4471C0CF5B}"/>
    <cellStyle name="Millares [0] 2 3 2 2 3 2 2" xfId="1243" xr:uid="{A19EEEEC-F351-4E5B-B2CB-C830DEF9AD16}"/>
    <cellStyle name="Millares [0] 2 3 2 2 3 3" xfId="943" xr:uid="{B3756FBC-3B8D-4418-AA47-F831F5F1395F}"/>
    <cellStyle name="Millares [0] 2 3 2 2 4" xfId="440" xr:uid="{1CD23520-D76C-4792-A027-2B29A4B7E727}"/>
    <cellStyle name="Millares [0] 2 3 2 2 4 2" xfId="1043" xr:uid="{872AF282-7120-4851-8C8C-CA4C719D5C6B}"/>
    <cellStyle name="Millares [0] 2 3 2 2 5" xfId="743" xr:uid="{C4442493-CE89-427A-8832-B2F0D456C055}"/>
    <cellStyle name="Millares [0] 2 3 2 3" xfId="190" xr:uid="{76F2AF97-1CC0-4878-AFD2-4F3A84F17BF9}"/>
    <cellStyle name="Millares [0] 2 3 2 3 2" xfId="490" xr:uid="{AF15DBBF-AD31-4CC0-A344-C5F01E163A7D}"/>
    <cellStyle name="Millares [0] 2 3 2 3 2 2" xfId="1093" xr:uid="{8A72D9E4-055D-4A16-863A-D6264877E87C}"/>
    <cellStyle name="Millares [0] 2 3 2 3 3" xfId="793" xr:uid="{04BA2FB6-8CB6-457F-805F-AFA60F93AD92}"/>
    <cellStyle name="Millares [0] 2 3 2 4" xfId="290" xr:uid="{FFF8E265-51CB-4423-94B0-6B1016060200}"/>
    <cellStyle name="Millares [0] 2 3 2 4 2" xfId="590" xr:uid="{54006394-2B72-4214-BE4C-1D501CD56ECD}"/>
    <cellStyle name="Millares [0] 2 3 2 4 2 2" xfId="1193" xr:uid="{C663EF8B-2601-4C2B-A798-F158A8FC71D6}"/>
    <cellStyle name="Millares [0] 2 3 2 4 3" xfId="893" xr:uid="{790229A5-BC04-4D57-A127-E1A5AFC1A0C3}"/>
    <cellStyle name="Millares [0] 2 3 2 5" xfId="390" xr:uid="{B428CD1C-C513-43ED-8FAA-7ECE336EEACA}"/>
    <cellStyle name="Millares [0] 2 3 2 5 2" xfId="993" xr:uid="{F324BE9F-5946-4434-AA57-89EA0DE88D44}"/>
    <cellStyle name="Millares [0] 2 3 2 6" xfId="693" xr:uid="{F0DE1BDB-265E-4618-970F-5460816DAF0F}"/>
    <cellStyle name="Millares [0] 2 3 3" xfId="120" xr:uid="{82152DA6-F2B6-4D70-BEFC-0390F38113BE}"/>
    <cellStyle name="Millares [0] 2 3 3 2" xfId="220" xr:uid="{045775D7-88A3-4909-BD62-FDC767F62E28}"/>
    <cellStyle name="Millares [0] 2 3 3 2 2" xfId="520" xr:uid="{A862DDC8-F4D5-4194-A7F0-F6B6737FBE0B}"/>
    <cellStyle name="Millares [0] 2 3 3 2 2 2" xfId="1123" xr:uid="{E78F69D9-0BEE-44B0-A284-AEF39550ADE6}"/>
    <cellStyle name="Millares [0] 2 3 3 2 3" xfId="823" xr:uid="{ED96EC77-4B9B-47C5-B69C-A71B5A771A99}"/>
    <cellStyle name="Millares [0] 2 3 3 3" xfId="320" xr:uid="{52DB1F35-24C0-4038-A9FE-04A760B14947}"/>
    <cellStyle name="Millares [0] 2 3 3 3 2" xfId="620" xr:uid="{730E574B-72BB-4517-AD99-B88E5B32C671}"/>
    <cellStyle name="Millares [0] 2 3 3 3 2 2" xfId="1223" xr:uid="{FBE54062-CD4D-4858-9F47-FA04197DD926}"/>
    <cellStyle name="Millares [0] 2 3 3 3 3" xfId="923" xr:uid="{899329ED-0E39-4825-B478-0727E952A2E6}"/>
    <cellStyle name="Millares [0] 2 3 3 4" xfId="420" xr:uid="{D50B7828-EB68-4BAD-8A75-07FDC1676784}"/>
    <cellStyle name="Millares [0] 2 3 3 4 2" xfId="1023" xr:uid="{628FADDB-D61B-4A4B-ADBA-A947CC59EBE0}"/>
    <cellStyle name="Millares [0] 2 3 3 5" xfId="723" xr:uid="{ACD2DFF2-0DFA-490B-ABCA-9FAB98F44167}"/>
    <cellStyle name="Millares [0] 2 3 4" xfId="170" xr:uid="{E72DCA6B-4B0B-461E-A66B-E6F32C89C4D3}"/>
    <cellStyle name="Millares [0] 2 3 4 2" xfId="470" xr:uid="{BA209498-6D25-4C0C-B739-83CCC4E3DD3E}"/>
    <cellStyle name="Millares [0] 2 3 4 2 2" xfId="1073" xr:uid="{C96D45D2-2BC5-4F62-8591-253A9D6EA06B}"/>
    <cellStyle name="Millares [0] 2 3 4 3" xfId="773" xr:uid="{19F5301B-3363-4A24-BDB0-D14B947F04D4}"/>
    <cellStyle name="Millares [0] 2 3 5" xfId="270" xr:uid="{C98A0EA3-6CB1-44B4-88B3-5E8D93C07691}"/>
    <cellStyle name="Millares [0] 2 3 5 2" xfId="570" xr:uid="{65E70C6C-ACC3-4A98-B39E-E4E1CC36B00F}"/>
    <cellStyle name="Millares [0] 2 3 5 2 2" xfId="1173" xr:uid="{2E402600-92C5-4759-9563-EB46034F7324}"/>
    <cellStyle name="Millares [0] 2 3 5 3" xfId="873" xr:uid="{9DD7CF1C-4944-4441-B3A2-25433C09BCB2}"/>
    <cellStyle name="Millares [0] 2 3 6" xfId="370" xr:uid="{84562EFD-3C2E-453B-B4D6-7A0C6B8EBF29}"/>
    <cellStyle name="Millares [0] 2 3 6 2" xfId="973" xr:uid="{F9D058E4-E7BE-40C7-A24C-25F9CE2AC1FE}"/>
    <cellStyle name="Millares [0] 2 3 7" xfId="673" xr:uid="{0D0C2EDE-DD35-40CC-A338-4483F759A5EC}"/>
    <cellStyle name="Millares [0] 2 4" xfId="80" xr:uid="{ECD857E8-9DC3-4AC7-B258-32DDC7F56BB8}"/>
    <cellStyle name="Millares [0] 2 4 2" xfId="130" xr:uid="{27E38658-77D8-48D4-A35C-79B0DECEA5BA}"/>
    <cellStyle name="Millares [0] 2 4 2 2" xfId="230" xr:uid="{F9A1E339-1F8C-4527-B8AE-5676143E834F}"/>
    <cellStyle name="Millares [0] 2 4 2 2 2" xfId="530" xr:uid="{03E65B9E-E10F-412A-AC6F-487E71BA191F}"/>
    <cellStyle name="Millares [0] 2 4 2 2 2 2" xfId="1133" xr:uid="{0529A349-23EE-4D6D-8F9F-04D986588386}"/>
    <cellStyle name="Millares [0] 2 4 2 2 3" xfId="833" xr:uid="{6905E659-7849-409E-BAE5-C3FDBC296640}"/>
    <cellStyle name="Millares [0] 2 4 2 3" xfId="330" xr:uid="{CE75B3B7-A986-422C-98DC-54B2951C3396}"/>
    <cellStyle name="Millares [0] 2 4 2 3 2" xfId="630" xr:uid="{75CD1E28-B92C-4632-B055-2842A121F323}"/>
    <cellStyle name="Millares [0] 2 4 2 3 2 2" xfId="1233" xr:uid="{3AF63A10-9250-4495-8D42-52C7293CEFBE}"/>
    <cellStyle name="Millares [0] 2 4 2 3 3" xfId="933" xr:uid="{B3E7451A-E32F-4C99-8F3E-E4DF553A0F08}"/>
    <cellStyle name="Millares [0] 2 4 2 4" xfId="430" xr:uid="{9C890FD8-94C3-426D-8730-57ADD3473D79}"/>
    <cellStyle name="Millares [0] 2 4 2 4 2" xfId="1033" xr:uid="{94041600-24E1-4E1A-9E21-ED7F1101B635}"/>
    <cellStyle name="Millares [0] 2 4 2 5" xfId="733" xr:uid="{4E36DDC1-664E-4CA7-B5D4-E98B0466C0D5}"/>
    <cellStyle name="Millares [0] 2 4 3" xfId="180" xr:uid="{5C9724C6-3F60-4304-915A-2E5BB1782980}"/>
    <cellStyle name="Millares [0] 2 4 3 2" xfId="480" xr:uid="{B4AA49E7-D327-40EA-9350-081991E83AA0}"/>
    <cellStyle name="Millares [0] 2 4 3 2 2" xfId="1083" xr:uid="{ECCC97C8-8EB7-47E1-B945-4DA41B5438F6}"/>
    <cellStyle name="Millares [0] 2 4 3 3" xfId="783" xr:uid="{B9C6341C-6200-4BC7-B12F-063CD4E8D4F9}"/>
    <cellStyle name="Millares [0] 2 4 4" xfId="280" xr:uid="{35D0C8B4-7020-4196-A56D-AC405BD7D1EF}"/>
    <cellStyle name="Millares [0] 2 4 4 2" xfId="580" xr:uid="{F898285A-9824-4281-A48C-7E285593DCC6}"/>
    <cellStyle name="Millares [0] 2 4 4 2 2" xfId="1183" xr:uid="{16CBED8F-6C91-4F75-B545-9ADCEAB449DA}"/>
    <cellStyle name="Millares [0] 2 4 4 3" xfId="883" xr:uid="{F4CEB653-053E-4E9A-B8B9-C6A3C963572C}"/>
    <cellStyle name="Millares [0] 2 4 5" xfId="380" xr:uid="{0550439E-CDDA-4ACA-8C0D-5FD8F6FD3BF5}"/>
    <cellStyle name="Millares [0] 2 4 5 2" xfId="983" xr:uid="{6F6C442A-1EB3-45B4-A19F-9E78C5F87995}"/>
    <cellStyle name="Millares [0] 2 4 6" xfId="683" xr:uid="{677CECCA-83CD-46CE-8DCA-DA4CCE28955F}"/>
    <cellStyle name="Millares [0] 2 5" xfId="100" xr:uid="{9BC75295-0AFB-4E51-BFC8-20BAB9F4679E}"/>
    <cellStyle name="Millares [0] 2 5 2" xfId="150" xr:uid="{FF2F75D7-9D8A-4722-8CAC-A711F0D771C9}"/>
    <cellStyle name="Millares [0] 2 5 2 2" xfId="250" xr:uid="{968507EF-438D-4FC6-9BAC-97D22C5B0373}"/>
    <cellStyle name="Millares [0] 2 5 2 2 2" xfId="550" xr:uid="{CCB2F8E6-DBAD-4192-A709-4DAE7988F7C6}"/>
    <cellStyle name="Millares [0] 2 5 2 2 2 2" xfId="1153" xr:uid="{672A50AA-DD6E-49C9-894D-101C7223F600}"/>
    <cellStyle name="Millares [0] 2 5 2 2 3" xfId="853" xr:uid="{EB3712C5-3DF0-4B66-99B5-8B1942F9C555}"/>
    <cellStyle name="Millares [0] 2 5 2 3" xfId="350" xr:uid="{34CEBA6C-C597-4A87-AD53-21522EB58D22}"/>
    <cellStyle name="Millares [0] 2 5 2 3 2" xfId="650" xr:uid="{4F334165-9617-4D6B-BE7F-4C9F92824D69}"/>
    <cellStyle name="Millares [0] 2 5 2 3 2 2" xfId="1253" xr:uid="{62875CF7-A59C-49C3-BBC3-84ED516DCD24}"/>
    <cellStyle name="Millares [0] 2 5 2 3 3" xfId="953" xr:uid="{F05CD33C-0D2E-48FB-A96E-6CA668F6B876}"/>
    <cellStyle name="Millares [0] 2 5 2 4" xfId="450" xr:uid="{8AF62648-C634-4044-A5CB-E96338253A05}"/>
    <cellStyle name="Millares [0] 2 5 2 4 2" xfId="1053" xr:uid="{4489EAB3-30E3-489F-9C3B-6254A705146A}"/>
    <cellStyle name="Millares [0] 2 5 2 5" xfId="753" xr:uid="{EAEC83FD-377A-4F88-A5E5-66AE72912407}"/>
    <cellStyle name="Millares [0] 2 5 3" xfId="200" xr:uid="{4D70449C-1C86-4D3B-967E-109A73EBEBCB}"/>
    <cellStyle name="Millares [0] 2 5 3 2" xfId="500" xr:uid="{26241EC6-C5C1-4E8D-AE32-E94009487B38}"/>
    <cellStyle name="Millares [0] 2 5 3 2 2" xfId="1103" xr:uid="{7A90A12A-8C42-4A4C-959D-AA9B27BE17A5}"/>
    <cellStyle name="Millares [0] 2 5 3 3" xfId="803" xr:uid="{00692439-6CE6-430E-89BA-F0B26CDFB31B}"/>
    <cellStyle name="Millares [0] 2 5 4" xfId="300" xr:uid="{20E84A6E-C81E-4C75-93D1-31ED23E6FEB3}"/>
    <cellStyle name="Millares [0] 2 5 4 2" xfId="600" xr:uid="{BD10B8B8-0305-43C2-BB22-131807C428B5}"/>
    <cellStyle name="Millares [0] 2 5 4 2 2" xfId="1203" xr:uid="{03D76120-20D5-4F6C-9291-446A655DD92D}"/>
    <cellStyle name="Millares [0] 2 5 4 3" xfId="903" xr:uid="{FE1FB809-99DF-40B5-A7B0-22F2D45AD704}"/>
    <cellStyle name="Millares [0] 2 5 5" xfId="400" xr:uid="{AC4F64F7-7D51-47E6-A9CC-F57A40A8E24B}"/>
    <cellStyle name="Millares [0] 2 5 5 2" xfId="1003" xr:uid="{D3120A41-A3C5-4A41-8F3B-900E0229D3C8}"/>
    <cellStyle name="Millares [0] 2 5 6" xfId="703" xr:uid="{37FE5F2F-CFB6-47D5-8879-A74C835EBE9C}"/>
    <cellStyle name="Millares [0] 2 6" xfId="110" xr:uid="{2CB65A79-B375-4177-BCB4-971D9BBEA1B2}"/>
    <cellStyle name="Millares [0] 2 6 2" xfId="210" xr:uid="{C260EC2A-2FFD-4DCF-AF37-BACD7DAF57BA}"/>
    <cellStyle name="Millares [0] 2 6 2 2" xfId="510" xr:uid="{F260FD0F-B687-449E-9258-7BA0C790FE63}"/>
    <cellStyle name="Millares [0] 2 6 2 2 2" xfId="1113" xr:uid="{EF1361C8-CBAE-4D89-9F32-E0847AF6E9DA}"/>
    <cellStyle name="Millares [0] 2 6 2 3" xfId="813" xr:uid="{A7FBDA6B-0A25-482F-A503-5D7177A4F75D}"/>
    <cellStyle name="Millares [0] 2 6 3" xfId="310" xr:uid="{296377A1-524C-49E7-A617-5207623C726C}"/>
    <cellStyle name="Millares [0] 2 6 3 2" xfId="610" xr:uid="{4FF54AF1-4C6D-4C6D-9469-A3C65A9E9F60}"/>
    <cellStyle name="Millares [0] 2 6 3 2 2" xfId="1213" xr:uid="{BEFB2D61-30A2-410E-B8B1-9A5C102DA43F}"/>
    <cellStyle name="Millares [0] 2 6 3 3" xfId="913" xr:uid="{9519A76B-B0CF-4960-B007-ACAD6842508C}"/>
    <cellStyle name="Millares [0] 2 6 4" xfId="410" xr:uid="{65370ED6-E195-4E9E-89ED-44359E69A463}"/>
    <cellStyle name="Millares [0] 2 6 4 2" xfId="1013" xr:uid="{AC5F915D-B0A1-4A9C-A224-B6BCBC981875}"/>
    <cellStyle name="Millares [0] 2 6 5" xfId="713" xr:uid="{702809DE-E8F1-4075-9085-2D0F17D2315F}"/>
    <cellStyle name="Millares [0] 2 7" xfId="160" xr:uid="{D2492EA1-021A-4124-AB73-A68867905608}"/>
    <cellStyle name="Millares [0] 2 7 2" xfId="460" xr:uid="{F4D28DAD-6A5D-4871-95BD-FED5D0DC39C4}"/>
    <cellStyle name="Millares [0] 2 7 2 2" xfId="1063" xr:uid="{204D8988-8EAB-42F6-B784-7CB6FF6F14CF}"/>
    <cellStyle name="Millares [0] 2 7 3" xfId="763" xr:uid="{571B56D0-E815-43B7-9317-834416BED4EB}"/>
    <cellStyle name="Millares [0] 2 8" xfId="260" xr:uid="{464E9FA9-C4DC-4F94-B797-EDF84D8791B5}"/>
    <cellStyle name="Millares [0] 2 8 2" xfId="560" xr:uid="{1A2E8545-E1C8-4324-A304-1A29111F62C4}"/>
    <cellStyle name="Millares [0] 2 8 2 2" xfId="1163" xr:uid="{C9427E96-E368-482A-BC16-A3999FAB42DE}"/>
    <cellStyle name="Millares [0] 2 8 3" xfId="863" xr:uid="{1554641B-7A0B-496D-828F-22646E2FAFC4}"/>
    <cellStyle name="Millares [0] 2 9" xfId="360" xr:uid="{1F0C66BD-E852-4505-899D-6DA55744E712}"/>
    <cellStyle name="Millares [0] 2 9 2" xfId="963" xr:uid="{121B77BE-0995-4F0D-97FD-819FF9816F77}"/>
    <cellStyle name="Millares [0] 3" xfId="63" xr:uid="{19DE4393-C36E-4AD2-A20B-711252F30551}"/>
    <cellStyle name="Millares [0] 3 2" xfId="73" xr:uid="{306B01EB-F0D5-4303-AB74-4D1281063476}"/>
    <cellStyle name="Millares [0] 3 2 2" xfId="93" xr:uid="{EF9BC56F-97F5-48BB-8304-FD7BADF87110}"/>
    <cellStyle name="Millares [0] 3 2 2 2" xfId="143" xr:uid="{23479A71-2D51-4DEB-93BF-A72AF1455FCD}"/>
    <cellStyle name="Millares [0] 3 2 2 2 2" xfId="243" xr:uid="{A464F768-6FA6-4C85-9455-D426AF3BCB86}"/>
    <cellStyle name="Millares [0] 3 2 2 2 2 2" xfId="543" xr:uid="{9E0DA19E-E8A7-402D-AA0F-368D8AA25A5E}"/>
    <cellStyle name="Millares [0] 3 2 2 2 2 2 2" xfId="1146" xr:uid="{31A809D0-D995-494C-A9F4-55BE051B2B9F}"/>
    <cellStyle name="Millares [0] 3 2 2 2 2 3" xfId="846" xr:uid="{01E70E4C-D6C0-4669-B7C9-5C9EACB5FC4B}"/>
    <cellStyle name="Millares [0] 3 2 2 2 3" xfId="343" xr:uid="{8307CA18-F05B-49A6-B621-4CE8CF008393}"/>
    <cellStyle name="Millares [0] 3 2 2 2 3 2" xfId="643" xr:uid="{795BF0DA-EE07-4D5C-AD80-326A83FE0D76}"/>
    <cellStyle name="Millares [0] 3 2 2 2 3 2 2" xfId="1246" xr:uid="{41927C9F-BC9B-47A0-A815-3637E0CDBBE2}"/>
    <cellStyle name="Millares [0] 3 2 2 2 3 3" xfId="946" xr:uid="{000EA21F-E3C0-4EA5-B7FF-D5EA0BF16C44}"/>
    <cellStyle name="Millares [0] 3 2 2 2 4" xfId="443" xr:uid="{025B152D-2418-4F3B-A528-2504A8FDF5A2}"/>
    <cellStyle name="Millares [0] 3 2 2 2 4 2" xfId="1046" xr:uid="{DB1CAB15-C7E0-4288-BE68-E12AE4A4F8CA}"/>
    <cellStyle name="Millares [0] 3 2 2 2 5" xfId="746" xr:uid="{6A7D4EE0-B1F4-48DC-90C8-A214D077EBC5}"/>
    <cellStyle name="Millares [0] 3 2 2 3" xfId="193" xr:uid="{CD91B73B-14BD-4FB4-AC72-911EA55C2DA3}"/>
    <cellStyle name="Millares [0] 3 2 2 3 2" xfId="493" xr:uid="{AB7003D2-6DBF-4E2A-9581-866395491FBD}"/>
    <cellStyle name="Millares [0] 3 2 2 3 2 2" xfId="1096" xr:uid="{9EF5B9AD-A524-4043-8A9B-036641ECF9BE}"/>
    <cellStyle name="Millares [0] 3 2 2 3 3" xfId="796" xr:uid="{BAA329C9-A624-467B-AA98-3B1167EBFA43}"/>
    <cellStyle name="Millares [0] 3 2 2 4" xfId="293" xr:uid="{422A3B8A-019B-4569-B7D8-82959FFDF71E}"/>
    <cellStyle name="Millares [0] 3 2 2 4 2" xfId="593" xr:uid="{6A2D24FB-AB17-48CD-97FC-F15E829B11DD}"/>
    <cellStyle name="Millares [0] 3 2 2 4 2 2" xfId="1196" xr:uid="{29C73F03-7664-4AE6-9641-0E8558FC1870}"/>
    <cellStyle name="Millares [0] 3 2 2 4 3" xfId="896" xr:uid="{D8E5B4A6-EDE0-400A-843A-3CB064702CC5}"/>
    <cellStyle name="Millares [0] 3 2 2 5" xfId="393" xr:uid="{D7E1EAAC-5886-4657-A7C5-7D25FC672EF6}"/>
    <cellStyle name="Millares [0] 3 2 2 5 2" xfId="996" xr:uid="{56FD4C16-6354-47F7-8C9C-45FC048FF432}"/>
    <cellStyle name="Millares [0] 3 2 2 6" xfId="696" xr:uid="{019D23D4-FDC2-4B9B-9788-6092E41FF362}"/>
    <cellStyle name="Millares [0] 3 2 3" xfId="123" xr:uid="{3D0E6BA4-0A1D-43DF-97A0-44D98582AB14}"/>
    <cellStyle name="Millares [0] 3 2 3 2" xfId="223" xr:uid="{6F11DF19-B1B8-41BC-A0FA-C424FEC14BC3}"/>
    <cellStyle name="Millares [0] 3 2 3 2 2" xfId="523" xr:uid="{FAD2EFC0-89A3-444B-BF12-874B37B399DC}"/>
    <cellStyle name="Millares [0] 3 2 3 2 2 2" xfId="1126" xr:uid="{2D9E7BA0-E7C9-41BA-807E-479ACB0542E6}"/>
    <cellStyle name="Millares [0] 3 2 3 2 3" xfId="826" xr:uid="{1C3193E3-5746-4C97-A68C-FD088381F468}"/>
    <cellStyle name="Millares [0] 3 2 3 3" xfId="323" xr:uid="{C819AE58-828F-48EB-89DA-0FCEAA1F3042}"/>
    <cellStyle name="Millares [0] 3 2 3 3 2" xfId="623" xr:uid="{7A494AD5-90CE-4B3B-A366-BBC0D89603A3}"/>
    <cellStyle name="Millares [0] 3 2 3 3 2 2" xfId="1226" xr:uid="{CF1CD454-4E6C-4EC0-9780-1AE19BFA6D1B}"/>
    <cellStyle name="Millares [0] 3 2 3 3 3" xfId="926" xr:uid="{8461E166-096B-4BCD-B07F-35402FA156B5}"/>
    <cellStyle name="Millares [0] 3 2 3 4" xfId="423" xr:uid="{D62C81E4-2105-40A2-995F-DC57A47C7470}"/>
    <cellStyle name="Millares [0] 3 2 3 4 2" xfId="1026" xr:uid="{D1B56BBC-118D-4029-A061-8473F820C451}"/>
    <cellStyle name="Millares [0] 3 2 3 5" xfId="726" xr:uid="{55D9ABFC-C818-4D95-BF64-193D7B1BD9CE}"/>
    <cellStyle name="Millares [0] 3 2 4" xfId="173" xr:uid="{C94BAFC6-D925-498E-99F1-0642C52673A6}"/>
    <cellStyle name="Millares [0] 3 2 4 2" xfId="473" xr:uid="{34DE09A3-FA64-44DE-B347-1386E739BB82}"/>
    <cellStyle name="Millares [0] 3 2 4 2 2" xfId="1076" xr:uid="{97322E01-DCBC-4CDB-9420-93E2F73DBA41}"/>
    <cellStyle name="Millares [0] 3 2 4 3" xfId="776" xr:uid="{BC5A3D22-C66B-4BC4-8F38-C777632EE95F}"/>
    <cellStyle name="Millares [0] 3 2 5" xfId="273" xr:uid="{99A7B387-B5B1-426D-9C4A-0BF2F647A9A0}"/>
    <cellStyle name="Millares [0] 3 2 5 2" xfId="573" xr:uid="{1BEBF897-10AF-4092-9DAD-8EF06275D45D}"/>
    <cellStyle name="Millares [0] 3 2 5 2 2" xfId="1176" xr:uid="{3F8A6599-C4F6-4694-AE0E-07B97CF629AB}"/>
    <cellStyle name="Millares [0] 3 2 5 3" xfId="876" xr:uid="{E370A0FA-7273-4B0A-8648-1083EB44D9D8}"/>
    <cellStyle name="Millares [0] 3 2 6" xfId="373" xr:uid="{0DE8A8EF-9A31-4DE2-93ED-2133CF0D63F1}"/>
    <cellStyle name="Millares [0] 3 2 6 2" xfId="976" xr:uid="{18B84960-0DCC-4066-9B64-248479A62448}"/>
    <cellStyle name="Millares [0] 3 2 7" xfId="676" xr:uid="{E4ECDDF8-E8B2-439D-A5B8-BA13E4E83BD9}"/>
    <cellStyle name="Millares [0] 3 3" xfId="83" xr:uid="{39593A6B-996B-46B9-B225-C2BB07561E4C}"/>
    <cellStyle name="Millares [0] 3 3 2" xfId="133" xr:uid="{10E1F2DA-C292-47FE-9110-F8D117EA8BD6}"/>
    <cellStyle name="Millares [0] 3 3 2 2" xfId="233" xr:uid="{2837D1F5-0994-4460-9635-B86A3C68A543}"/>
    <cellStyle name="Millares [0] 3 3 2 2 2" xfId="533" xr:uid="{0CA45A35-B4C1-4652-9E77-020E5CDD4993}"/>
    <cellStyle name="Millares [0] 3 3 2 2 2 2" xfId="1136" xr:uid="{CDC55F4C-539C-4A51-9566-C43D32AFEA23}"/>
    <cellStyle name="Millares [0] 3 3 2 2 3" xfId="836" xr:uid="{1F07DE7B-57DF-4D1D-BDE0-FD76C1B7AAB7}"/>
    <cellStyle name="Millares [0] 3 3 2 3" xfId="333" xr:uid="{1E54AB05-4CCD-4566-9F82-5E999450271F}"/>
    <cellStyle name="Millares [0] 3 3 2 3 2" xfId="633" xr:uid="{F5058BFF-24BD-4C27-8F9E-914C34ACCBAA}"/>
    <cellStyle name="Millares [0] 3 3 2 3 2 2" xfId="1236" xr:uid="{8D081EA4-2354-4E84-9B35-EA39146623B6}"/>
    <cellStyle name="Millares [0] 3 3 2 3 3" xfId="936" xr:uid="{9433569E-8E5B-4FF3-B343-9B96B0D4DF6C}"/>
    <cellStyle name="Millares [0] 3 3 2 4" xfId="433" xr:uid="{38D16C2A-6E5B-4CA2-A804-134B7E060727}"/>
    <cellStyle name="Millares [0] 3 3 2 4 2" xfId="1036" xr:uid="{651EDA3F-5494-4204-B0CD-F1538FAF7142}"/>
    <cellStyle name="Millares [0] 3 3 2 5" xfId="736" xr:uid="{3CA260C6-0DB2-4123-A4E6-3D5C48FCD9E4}"/>
    <cellStyle name="Millares [0] 3 3 3" xfId="183" xr:uid="{E6B28EF7-17B9-4810-998C-4FB8140DB1D8}"/>
    <cellStyle name="Millares [0] 3 3 3 2" xfId="483" xr:uid="{610AA097-769A-44E0-9343-A83C7B030B7F}"/>
    <cellStyle name="Millares [0] 3 3 3 2 2" xfId="1086" xr:uid="{12E3C180-61AA-4DD5-937E-BBD91DC74A3D}"/>
    <cellStyle name="Millares [0] 3 3 3 3" xfId="786" xr:uid="{AEC610EF-D2ED-475D-894B-7116CBA0689E}"/>
    <cellStyle name="Millares [0] 3 3 4" xfId="283" xr:uid="{CFFD0B0B-FFA7-42D8-84E4-2265C633F012}"/>
    <cellStyle name="Millares [0] 3 3 4 2" xfId="583" xr:uid="{33DC6F3F-33F0-4A93-B90E-EE1CE90212ED}"/>
    <cellStyle name="Millares [0] 3 3 4 2 2" xfId="1186" xr:uid="{DA9681DD-8509-4741-BC4F-656105ECFFE4}"/>
    <cellStyle name="Millares [0] 3 3 4 3" xfId="886" xr:uid="{437032C2-078A-4CC7-9113-9C889CF0D57D}"/>
    <cellStyle name="Millares [0] 3 3 5" xfId="383" xr:uid="{0FA06833-0487-4635-A250-B29FBD4B20D9}"/>
    <cellStyle name="Millares [0] 3 3 5 2" xfId="986" xr:uid="{0190337C-D485-4596-AA00-7E2C31BCA8F6}"/>
    <cellStyle name="Millares [0] 3 3 6" xfId="686" xr:uid="{883905B6-8FEA-4126-96DD-BDAD6854AE4A}"/>
    <cellStyle name="Millares [0] 3 4" xfId="103" xr:uid="{48895797-60C4-472D-9497-FE6AF640ECDF}"/>
    <cellStyle name="Millares [0] 3 4 2" xfId="153" xr:uid="{06A88E3F-C505-45D1-906A-CA2B267201FE}"/>
    <cellStyle name="Millares [0] 3 4 2 2" xfId="253" xr:uid="{5C9A5FBE-ABAC-4018-9035-9EA4A58D33A1}"/>
    <cellStyle name="Millares [0] 3 4 2 2 2" xfId="553" xr:uid="{C88E3724-D449-4C30-8EF1-F1C61623D6E0}"/>
    <cellStyle name="Millares [0] 3 4 2 2 2 2" xfId="1156" xr:uid="{3F55D683-DB20-42CB-A319-A1247708A563}"/>
    <cellStyle name="Millares [0] 3 4 2 2 3" xfId="856" xr:uid="{B8123E22-3CEA-4B0D-BB1F-411959316D76}"/>
    <cellStyle name="Millares [0] 3 4 2 3" xfId="353" xr:uid="{D4788AFB-E3A7-4AD1-89C2-037DEF6AD31D}"/>
    <cellStyle name="Millares [0] 3 4 2 3 2" xfId="653" xr:uid="{532B8678-E206-40B4-B82C-5813EB2FDC82}"/>
    <cellStyle name="Millares [0] 3 4 2 3 2 2" xfId="1256" xr:uid="{3E7FE9CF-F49C-493F-B02C-639BBAD96B30}"/>
    <cellStyle name="Millares [0] 3 4 2 3 3" xfId="956" xr:uid="{058E974C-B10D-4FDE-A241-36B0BC453940}"/>
    <cellStyle name="Millares [0] 3 4 2 4" xfId="453" xr:uid="{76147973-4888-4D42-B284-99AFBF1768BC}"/>
    <cellStyle name="Millares [0] 3 4 2 4 2" xfId="1056" xr:uid="{59BCEE12-60F6-4119-ABE8-E50E83E3335C}"/>
    <cellStyle name="Millares [0] 3 4 2 5" xfId="756" xr:uid="{0B29C4C2-DAED-4E4E-9367-23D59481163F}"/>
    <cellStyle name="Millares [0] 3 4 3" xfId="203" xr:uid="{39058C0D-D6B9-4282-967E-E0961502115E}"/>
    <cellStyle name="Millares [0] 3 4 3 2" xfId="503" xr:uid="{F8AA0BA6-DFDB-4E6B-AD1C-97745846C55A}"/>
    <cellStyle name="Millares [0] 3 4 3 2 2" xfId="1106" xr:uid="{3601BAE5-7700-4D2B-84CB-A5A7293A8C4D}"/>
    <cellStyle name="Millares [0] 3 4 3 3" xfId="806" xr:uid="{52E557FA-CBE3-48F5-BAE7-C6629AC1F089}"/>
    <cellStyle name="Millares [0] 3 4 4" xfId="303" xr:uid="{3AF60795-C71F-4A68-9F3A-FB1484698B56}"/>
    <cellStyle name="Millares [0] 3 4 4 2" xfId="603" xr:uid="{8D063C82-AE46-41DF-997D-362054664218}"/>
    <cellStyle name="Millares [0] 3 4 4 2 2" xfId="1206" xr:uid="{F79E8B7B-A632-4AD8-BDDA-B0C4DBB2B76A}"/>
    <cellStyle name="Millares [0] 3 4 4 3" xfId="906" xr:uid="{C41E1CD2-2BB3-4700-A820-30A1F0752739}"/>
    <cellStyle name="Millares [0] 3 4 5" xfId="403" xr:uid="{5549E04B-9FF7-4F67-A2C9-6A5CC8AA43E7}"/>
    <cellStyle name="Millares [0] 3 4 5 2" xfId="1006" xr:uid="{F3A37AC8-6999-40AB-ADEF-1BB2C4102E0B}"/>
    <cellStyle name="Millares [0] 3 4 6" xfId="706" xr:uid="{D49EE73C-0526-497E-BE79-13885B7F3BC4}"/>
    <cellStyle name="Millares [0] 3 5" xfId="113" xr:uid="{46F64B26-176A-4A01-8A78-2B0084E7CDDD}"/>
    <cellStyle name="Millares [0] 3 5 2" xfId="213" xr:uid="{798CB189-237D-407C-80B2-DEF186D785F3}"/>
    <cellStyle name="Millares [0] 3 5 2 2" xfId="513" xr:uid="{102EF9BA-40DD-4D89-9283-68D011791084}"/>
    <cellStyle name="Millares [0] 3 5 2 2 2" xfId="1116" xr:uid="{E126046F-8034-416D-BBA5-A6B7AF398259}"/>
    <cellStyle name="Millares [0] 3 5 2 3" xfId="816" xr:uid="{885867C7-339A-444B-A3BA-050067F44FA7}"/>
    <cellStyle name="Millares [0] 3 5 3" xfId="313" xr:uid="{6E908CF6-E415-46C8-BA31-F190338C88E8}"/>
    <cellStyle name="Millares [0] 3 5 3 2" xfId="613" xr:uid="{1C554ED9-7051-4B77-981C-1217B6E2E92E}"/>
    <cellStyle name="Millares [0] 3 5 3 2 2" xfId="1216" xr:uid="{66620D31-5EB3-4330-95FA-67063C0629DF}"/>
    <cellStyle name="Millares [0] 3 5 3 3" xfId="916" xr:uid="{729A0701-E70F-4DD5-8F4C-2DF3DF6F7CD2}"/>
    <cellStyle name="Millares [0] 3 5 4" xfId="413" xr:uid="{45C1226F-FE89-49CC-9222-1B48BB1E08C6}"/>
    <cellStyle name="Millares [0] 3 5 4 2" xfId="1016" xr:uid="{4D67667A-DF6C-40BC-AE12-AE7A45C60C8C}"/>
    <cellStyle name="Millares [0] 3 5 5" xfId="716" xr:uid="{8F7EB923-E295-46D7-9DE6-A150D82570CA}"/>
    <cellStyle name="Millares [0] 3 6" xfId="163" xr:uid="{7B279C23-8CB6-47B0-8542-A64AE7DD82D5}"/>
    <cellStyle name="Millares [0] 3 6 2" xfId="463" xr:uid="{BF4D3FCC-EC66-416A-B9A1-35F25D025F10}"/>
    <cellStyle name="Millares [0] 3 6 2 2" xfId="1066" xr:uid="{227E01CB-9C9A-483A-9B68-B38409A2DEA9}"/>
    <cellStyle name="Millares [0] 3 6 3" xfId="766" xr:uid="{5612F41B-97A5-4E92-8617-F5AA9BB8394E}"/>
    <cellStyle name="Millares [0] 3 7" xfId="263" xr:uid="{71BFF99A-263D-4888-B121-09D500CBE9D2}"/>
    <cellStyle name="Millares [0] 3 7 2" xfId="563" xr:uid="{0E57C548-7598-4FB9-B917-7E27A6028523}"/>
    <cellStyle name="Millares [0] 3 7 2 2" xfId="1166" xr:uid="{8EAC43F0-FE54-4B71-919A-0987BC758269}"/>
    <cellStyle name="Millares [0] 3 7 3" xfId="866" xr:uid="{A4A69257-9CCC-4B91-B52B-CF5103500EE3}"/>
    <cellStyle name="Millares [0] 3 8" xfId="363" xr:uid="{6994E95D-DE23-466B-973F-BE31712C777A}"/>
    <cellStyle name="Millares [0] 3 8 2" xfId="966" xr:uid="{4958C820-66E3-412C-9E9E-30A15924E993}"/>
    <cellStyle name="Millares [0] 3 9" xfId="666" xr:uid="{09814EC7-BF1E-4BDB-8CEF-64358559D133}"/>
    <cellStyle name="Millares [0] 4" xfId="68" xr:uid="{4EDE6B54-AB61-4F5E-8D91-CBDA314D2F57}"/>
    <cellStyle name="Millares [0] 4 2" xfId="88" xr:uid="{8B202CDB-C8B8-4D61-A0F3-F825965BE2EB}"/>
    <cellStyle name="Millares [0] 4 2 2" xfId="138" xr:uid="{8BED8241-9A5E-4B61-BB7C-F4CB4AA97114}"/>
    <cellStyle name="Millares [0] 4 2 2 2" xfId="238" xr:uid="{A3052950-A739-46F9-A12D-942CC1D358B7}"/>
    <cellStyle name="Millares [0] 4 2 2 2 2" xfId="538" xr:uid="{703CE06D-B334-4795-93DC-9AEBF346F4E1}"/>
    <cellStyle name="Millares [0] 4 2 2 2 2 2" xfId="1141" xr:uid="{A12DF949-2BC3-4D2E-98C3-EDE77C50ED50}"/>
    <cellStyle name="Millares [0] 4 2 2 2 3" xfId="841" xr:uid="{9F6EF9ED-4FE3-4D36-9292-6B6C3ECEB5C3}"/>
    <cellStyle name="Millares [0] 4 2 2 3" xfId="338" xr:uid="{32056479-DAC6-49E3-BA70-2C3013105AAC}"/>
    <cellStyle name="Millares [0] 4 2 2 3 2" xfId="638" xr:uid="{6FDF44CB-1150-4356-98FB-1FD272C2AE27}"/>
    <cellStyle name="Millares [0] 4 2 2 3 2 2" xfId="1241" xr:uid="{05011BD9-58FD-4E3C-8B6E-A7FB7653769A}"/>
    <cellStyle name="Millares [0] 4 2 2 3 3" xfId="941" xr:uid="{D46B93EF-F394-4007-B8BD-0C75C780D4AF}"/>
    <cellStyle name="Millares [0] 4 2 2 4" xfId="438" xr:uid="{140BE6CA-D956-45FD-AEF2-DA6D7E3464DD}"/>
    <cellStyle name="Millares [0] 4 2 2 4 2" xfId="1041" xr:uid="{A95C0EB7-9157-422E-92E3-F8177DC5ACA5}"/>
    <cellStyle name="Millares [0] 4 2 2 5" xfId="741" xr:uid="{9157708D-9A36-4A59-B7BC-4D236AB14934}"/>
    <cellStyle name="Millares [0] 4 2 3" xfId="188" xr:uid="{7C55C7AC-FB6B-4AFA-8547-655630234FF8}"/>
    <cellStyle name="Millares [0] 4 2 3 2" xfId="488" xr:uid="{9755692C-31DF-4730-9792-8E6A75F55D50}"/>
    <cellStyle name="Millares [0] 4 2 3 2 2" xfId="1091" xr:uid="{9A0402E6-1009-4C40-8C58-0AF9BDF723EA}"/>
    <cellStyle name="Millares [0] 4 2 3 3" xfId="791" xr:uid="{7DE5E738-E5FA-4AF2-8C0C-C9F98013B1DF}"/>
    <cellStyle name="Millares [0] 4 2 4" xfId="288" xr:uid="{F0A1FE38-E58C-4E35-A1D9-13F7139CED0A}"/>
    <cellStyle name="Millares [0] 4 2 4 2" xfId="588" xr:uid="{EF3E6FB4-A403-4633-A5BD-4115AA23C366}"/>
    <cellStyle name="Millares [0] 4 2 4 2 2" xfId="1191" xr:uid="{453E47CD-FC88-4DDD-B1C8-61F6B6B07A79}"/>
    <cellStyle name="Millares [0] 4 2 4 3" xfId="891" xr:uid="{B0316A1B-A62E-4F33-A3B8-BE990633DD41}"/>
    <cellStyle name="Millares [0] 4 2 5" xfId="388" xr:uid="{C98A99D0-C8DD-42E8-8241-1B36033526FF}"/>
    <cellStyle name="Millares [0] 4 2 5 2" xfId="991" xr:uid="{822A331A-20B0-4964-9210-3184A12E7CA7}"/>
    <cellStyle name="Millares [0] 4 2 6" xfId="691" xr:uid="{3C4D62F8-7102-4508-807D-A6959869A5C3}"/>
    <cellStyle name="Millares [0] 4 3" xfId="118" xr:uid="{93FCB01F-C7A1-49E7-8641-21677745080E}"/>
    <cellStyle name="Millares [0] 4 3 2" xfId="218" xr:uid="{B821AD8A-BDEE-4A9B-BAEB-5857DB8BA1E9}"/>
    <cellStyle name="Millares [0] 4 3 2 2" xfId="518" xr:uid="{1FEE5D3B-6996-4B18-A117-155D2DEC97BE}"/>
    <cellStyle name="Millares [0] 4 3 2 2 2" xfId="1121" xr:uid="{859551AC-3ABD-4AA4-BB22-2096E3C46ED9}"/>
    <cellStyle name="Millares [0] 4 3 2 3" xfId="821" xr:uid="{E43CB633-244A-4E18-9F04-9DE7751118F3}"/>
    <cellStyle name="Millares [0] 4 3 3" xfId="318" xr:uid="{F184E00C-1106-40FB-8864-B2D6940EEBC1}"/>
    <cellStyle name="Millares [0] 4 3 3 2" xfId="618" xr:uid="{FE7F7470-3EA7-420E-95A0-BEDB1D1C172A}"/>
    <cellStyle name="Millares [0] 4 3 3 2 2" xfId="1221" xr:uid="{A59C8EBA-9DA4-447E-BF52-94349B06F77E}"/>
    <cellStyle name="Millares [0] 4 3 3 3" xfId="921" xr:uid="{5A4B46A9-B375-4ADE-9E27-246395449FB7}"/>
    <cellStyle name="Millares [0] 4 3 4" xfId="418" xr:uid="{1CE99E58-2EC4-4441-AF4B-18A87C81023A}"/>
    <cellStyle name="Millares [0] 4 3 4 2" xfId="1021" xr:uid="{ED282A8A-E947-4B69-88A0-D0A448ABDBF9}"/>
    <cellStyle name="Millares [0] 4 3 5" xfId="721" xr:uid="{00AD7CB8-5196-40A6-AA35-DA093D6288A0}"/>
    <cellStyle name="Millares [0] 4 4" xfId="168" xr:uid="{5DC7AC36-5B9B-4D22-AB9F-F2414DA1273C}"/>
    <cellStyle name="Millares [0] 4 4 2" xfId="468" xr:uid="{93965A95-1528-46F0-82D4-81E40A1C68F8}"/>
    <cellStyle name="Millares [0] 4 4 2 2" xfId="1071" xr:uid="{5EA8DC38-8473-4E30-A1A2-66B843E4631D}"/>
    <cellStyle name="Millares [0] 4 4 3" xfId="771" xr:uid="{4F1535C2-259D-4075-B79B-18AEF27EAD89}"/>
    <cellStyle name="Millares [0] 4 5" xfId="268" xr:uid="{4ACE92C1-80F0-48B3-92BF-3BA7B0B6D407}"/>
    <cellStyle name="Millares [0] 4 5 2" xfId="568" xr:uid="{1336C1F3-AE83-4E1A-8774-F49A570D2E42}"/>
    <cellStyle name="Millares [0] 4 5 2 2" xfId="1171" xr:uid="{EF4447AE-B59C-4F35-8B38-F2275721BC61}"/>
    <cellStyle name="Millares [0] 4 5 3" xfId="871" xr:uid="{34747DA4-899E-4DD2-8412-075A7B945435}"/>
    <cellStyle name="Millares [0] 4 6" xfId="368" xr:uid="{03E051D6-FC4E-4468-8032-CEF88E84B19B}"/>
    <cellStyle name="Millares [0] 4 6 2" xfId="971" xr:uid="{5A826056-CD9F-4A06-9986-9CFFA9CA135C}"/>
    <cellStyle name="Millares [0] 4 7" xfId="671" xr:uid="{272BBE40-E4CC-492E-A77F-707C9B2C5D33}"/>
    <cellStyle name="Millares [0] 5" xfId="78" xr:uid="{765E8203-782F-455E-832C-A1F66337DD56}"/>
    <cellStyle name="Millares [0] 5 2" xfId="128" xr:uid="{7934353C-37C7-4577-9A4D-4A5181559E2D}"/>
    <cellStyle name="Millares [0] 5 2 2" xfId="228" xr:uid="{4481DC41-DE38-4EFE-86F9-F826B92903C0}"/>
    <cellStyle name="Millares [0] 5 2 2 2" xfId="528" xr:uid="{0DB28097-5643-456B-87A0-DE48709D8C06}"/>
    <cellStyle name="Millares [0] 5 2 2 2 2" xfId="1131" xr:uid="{3ED490D5-478D-45AD-8FEF-1D5DCDB864ED}"/>
    <cellStyle name="Millares [0] 5 2 2 3" xfId="831" xr:uid="{5441765B-70CC-4072-920E-0E98ED7867A7}"/>
    <cellStyle name="Millares [0] 5 2 3" xfId="328" xr:uid="{7C6FAC0F-E4D2-4903-A3A1-AFB15F82B510}"/>
    <cellStyle name="Millares [0] 5 2 3 2" xfId="628" xr:uid="{801BF152-6533-409C-87C1-C4E62D8C018D}"/>
    <cellStyle name="Millares [0] 5 2 3 2 2" xfId="1231" xr:uid="{6610EB7A-2C74-4567-B8BB-546D72755F42}"/>
    <cellStyle name="Millares [0] 5 2 3 3" xfId="931" xr:uid="{BF1C124F-6002-4840-8683-5CB0F312290B}"/>
    <cellStyle name="Millares [0] 5 2 4" xfId="428" xr:uid="{3A975352-91E2-466D-990C-B484D77BE687}"/>
    <cellStyle name="Millares [0] 5 2 4 2" xfId="1031" xr:uid="{F6890CD5-3C08-4649-B7BC-8D6205900E71}"/>
    <cellStyle name="Millares [0] 5 2 5" xfId="731" xr:uid="{5FA5CCBE-5B0F-4FCD-884E-B3AF188B36E7}"/>
    <cellStyle name="Millares [0] 5 3" xfId="178" xr:uid="{3EB76EB2-83CC-4CDC-8259-E8D586A5ABA8}"/>
    <cellStyle name="Millares [0] 5 3 2" xfId="478" xr:uid="{61E5CB86-952F-4CA9-BDF5-39E319F739EF}"/>
    <cellStyle name="Millares [0] 5 3 2 2" xfId="1081" xr:uid="{431094CB-0FEA-447C-ACB6-C6F754680480}"/>
    <cellStyle name="Millares [0] 5 3 3" xfId="781" xr:uid="{70B9E838-F94A-480E-A46A-BC3AC8E0825D}"/>
    <cellStyle name="Millares [0] 5 4" xfId="278" xr:uid="{0D0171CD-BEE3-4997-976C-FB067679F1FC}"/>
    <cellStyle name="Millares [0] 5 4 2" xfId="578" xr:uid="{CD691A95-1815-415B-973B-1254A6C0D1C1}"/>
    <cellStyle name="Millares [0] 5 4 2 2" xfId="1181" xr:uid="{2D5AB08C-58B2-4F8A-8678-5788943368ED}"/>
    <cellStyle name="Millares [0] 5 4 3" xfId="881" xr:uid="{6A114558-9CF6-4B8E-A39A-6C0CFDEB4126}"/>
    <cellStyle name="Millares [0] 5 5" xfId="378" xr:uid="{10187555-94CF-4588-B93F-2FB1B9BEC3C8}"/>
    <cellStyle name="Millares [0] 5 5 2" xfId="981" xr:uid="{8A9FFD2C-D3E1-48F8-B548-18091730564F}"/>
    <cellStyle name="Millares [0] 5 6" xfId="681" xr:uid="{2BDAB214-0168-40AC-8584-2FB87E4978D2}"/>
    <cellStyle name="Millares [0] 6" xfId="98" xr:uid="{C439DC4F-51FE-44DF-ACF7-0C8F26A4986B}"/>
    <cellStyle name="Millares [0] 6 2" xfId="148" xr:uid="{1A95F6A2-75C1-4377-9430-4AF214861336}"/>
    <cellStyle name="Millares [0] 6 2 2" xfId="248" xr:uid="{1124B03B-3EAD-4762-B38C-7283311653A4}"/>
    <cellStyle name="Millares [0] 6 2 2 2" xfId="548" xr:uid="{E410AA29-46F9-45EC-8748-48F56E486960}"/>
    <cellStyle name="Millares [0] 6 2 2 2 2" xfId="1151" xr:uid="{96909701-E51F-4520-A5B5-E673A2E4C52F}"/>
    <cellStyle name="Millares [0] 6 2 2 3" xfId="851" xr:uid="{B42C989B-DCC8-4F6D-B6F6-04396082103C}"/>
    <cellStyle name="Millares [0] 6 2 3" xfId="348" xr:uid="{5C93AEA5-A0FF-4E76-A023-B3FA0E07CDBA}"/>
    <cellStyle name="Millares [0] 6 2 3 2" xfId="648" xr:uid="{8604ED82-446C-4881-8738-E25A16A9EADF}"/>
    <cellStyle name="Millares [0] 6 2 3 2 2" xfId="1251" xr:uid="{9CC7EA7F-A33C-4703-9A5B-97C8273E265E}"/>
    <cellStyle name="Millares [0] 6 2 3 3" xfId="951" xr:uid="{9038EE0B-0234-4255-BF7B-0BC28A22D47A}"/>
    <cellStyle name="Millares [0] 6 2 4" xfId="448" xr:uid="{D2763BF0-A3AF-4301-AC50-BA5AE16A54D7}"/>
    <cellStyle name="Millares [0] 6 2 4 2" xfId="1051" xr:uid="{DE73FD90-5174-4E39-9704-08D3113D643F}"/>
    <cellStyle name="Millares [0] 6 2 5" xfId="751" xr:uid="{A58DFA19-5887-4C92-9B99-9F6F7AE30891}"/>
    <cellStyle name="Millares [0] 6 3" xfId="198" xr:uid="{F551C8E0-BE7C-4A75-9527-043579166D1C}"/>
    <cellStyle name="Millares [0] 6 3 2" xfId="498" xr:uid="{6739FCDC-4522-4506-B831-9268BCBD266B}"/>
    <cellStyle name="Millares [0] 6 3 2 2" xfId="1101" xr:uid="{9C03560C-56A6-4B37-AAF2-D2114F08F5B8}"/>
    <cellStyle name="Millares [0] 6 3 3" xfId="801" xr:uid="{2B288AB6-94E9-4323-B63C-47A88D457FEF}"/>
    <cellStyle name="Millares [0] 6 4" xfId="298" xr:uid="{40EFE376-9755-43CA-AF6F-AE7F12B71DA9}"/>
    <cellStyle name="Millares [0] 6 4 2" xfId="598" xr:uid="{5C00034D-2A86-4ECD-9CE3-6C73BEE2B183}"/>
    <cellStyle name="Millares [0] 6 4 2 2" xfId="1201" xr:uid="{A743C033-771E-4BFE-AE2D-F00FAEE6DB00}"/>
    <cellStyle name="Millares [0] 6 4 3" xfId="901" xr:uid="{DC675DCA-D22A-456D-B4E6-4163EEB689D9}"/>
    <cellStyle name="Millares [0] 6 5" xfId="398" xr:uid="{605C740A-C7B8-4118-8192-44611146C608}"/>
    <cellStyle name="Millares [0] 6 5 2" xfId="1001" xr:uid="{F53C4AAC-B806-4424-B9AD-5A2A8AFF6BC7}"/>
    <cellStyle name="Millares [0] 6 6" xfId="701" xr:uid="{12BADE78-F16D-4B44-A716-A34D60531838}"/>
    <cellStyle name="Millares [0] 7" xfId="108" xr:uid="{1578A6AC-BEEA-4EBB-B968-A2A85FD66813}"/>
    <cellStyle name="Millares [0] 7 2" xfId="208" xr:uid="{950558BC-A270-45E9-BCDE-2A872D14CC98}"/>
    <cellStyle name="Millares [0] 7 2 2" xfId="508" xr:uid="{8FF376B3-D5A2-4291-B976-2402F18E5117}"/>
    <cellStyle name="Millares [0] 7 2 2 2" xfId="1111" xr:uid="{F1D69BDF-40F3-431E-8F40-1D84854E62BA}"/>
    <cellStyle name="Millares [0] 7 2 3" xfId="811" xr:uid="{085F4C4C-ADD5-424E-B649-2FA643756976}"/>
    <cellStyle name="Millares [0] 7 3" xfId="308" xr:uid="{8021382B-0B79-4372-869E-D27D45508DDC}"/>
    <cellStyle name="Millares [0] 7 3 2" xfId="608" xr:uid="{A78D41AC-DAFD-4F04-B811-41A868905D1A}"/>
    <cellStyle name="Millares [0] 7 3 2 2" xfId="1211" xr:uid="{EF2868DE-4D0E-4812-A776-5634A7E6DF8E}"/>
    <cellStyle name="Millares [0] 7 3 3" xfId="911" xr:uid="{6CFC25DF-F792-41AD-B702-6775CBB1D8A4}"/>
    <cellStyle name="Millares [0] 7 4" xfId="408" xr:uid="{AD1A46EC-29C8-4B2F-AC47-95B9A71E5274}"/>
    <cellStyle name="Millares [0] 7 4 2" xfId="1011" xr:uid="{BE766D2F-17A7-4F4E-8317-9191A9911FBB}"/>
    <cellStyle name="Millares [0] 7 5" xfId="711" xr:uid="{475E236D-B86A-4CE9-96E2-EA206D2A0C30}"/>
    <cellStyle name="Millares [0] 8" xfId="158" xr:uid="{C8872BFB-1046-45FB-81E0-97A6554AFA35}"/>
    <cellStyle name="Millares [0] 8 2" xfId="458" xr:uid="{2B62B25E-DEE3-42BF-B508-C15E3D09AFA7}"/>
    <cellStyle name="Millares [0] 8 2 2" xfId="1061" xr:uid="{BB322656-66D7-41A4-BD90-C1C97908D936}"/>
    <cellStyle name="Millares [0] 8 3" xfId="761" xr:uid="{EF84D2BE-CB30-4317-88B2-7BD0C085CE89}"/>
    <cellStyle name="Millares [0] 9" xfId="258" xr:uid="{00960246-F67A-4CDE-99BE-7988842224A7}"/>
    <cellStyle name="Millares [0] 9 2" xfId="558" xr:uid="{94E29D19-D175-4068-A378-AD877D5DBDBB}"/>
    <cellStyle name="Millares [0] 9 2 2" xfId="1161" xr:uid="{DFA0DA99-2732-4DF8-BD6F-54C5FA13A624}"/>
    <cellStyle name="Millares [0] 9 3" xfId="861" xr:uid="{A1E61674-82A1-4F4E-9524-661D481408A4}"/>
    <cellStyle name="Millares 10" xfId="1277" xr:uid="{626A1D81-65A2-45A4-A32B-A946CEDBEF09}"/>
    <cellStyle name="Millares 11" xfId="1283" xr:uid="{C9770E13-A862-42BE-A183-7AF082554424}"/>
    <cellStyle name="Millares 2" xfId="1260" xr:uid="{7486B791-EC36-4C45-B233-5EECB974F479}"/>
    <cellStyle name="Millares 23" xfId="49" xr:uid="{00000000-0005-0000-0000-000025000000}"/>
    <cellStyle name="Millares 3" xfId="61" xr:uid="{314D670D-59DE-446F-A8F1-36854802D805}"/>
    <cellStyle name="Millares 3 10" xfId="664" xr:uid="{B557BDE3-39D4-4029-BCCB-84FD2A573C7A}"/>
    <cellStyle name="Millares 3 2" xfId="66" xr:uid="{89E882C4-44D5-4494-866D-6783001DDBCC}"/>
    <cellStyle name="Millares 3 2 2" xfId="76" xr:uid="{F640DABC-9D29-4D99-90F7-6F9FA3D5E7B0}"/>
    <cellStyle name="Millares 3 2 2 2" xfId="96" xr:uid="{27CA3889-7982-4853-B093-3C43F8675E7F}"/>
    <cellStyle name="Millares 3 2 2 2 2" xfId="146" xr:uid="{F4017321-24AE-4E11-8DD2-B66879C2F8E1}"/>
    <cellStyle name="Millares 3 2 2 2 2 2" xfId="246" xr:uid="{C83E1CF7-3059-40BC-B412-9C7F8AFBDD38}"/>
    <cellStyle name="Millares 3 2 2 2 2 2 2" xfId="546" xr:uid="{3D2E1563-570E-43BA-9998-4DF1D4BE563D}"/>
    <cellStyle name="Millares 3 2 2 2 2 2 2 2" xfId="1149" xr:uid="{B2223D63-F843-4C2F-B049-A45144525E32}"/>
    <cellStyle name="Millares 3 2 2 2 2 2 3" xfId="849" xr:uid="{4531739A-0EEC-4F4A-8568-4D33D9C1B00E}"/>
    <cellStyle name="Millares 3 2 2 2 2 3" xfId="346" xr:uid="{52E07F53-5853-4680-A287-73B2AAC69AD0}"/>
    <cellStyle name="Millares 3 2 2 2 2 3 2" xfId="646" xr:uid="{169E329D-471E-427C-8B27-3EC598ED16D8}"/>
    <cellStyle name="Millares 3 2 2 2 2 3 2 2" xfId="1249" xr:uid="{B09096E6-AD3E-4039-94B9-B14D7106C779}"/>
    <cellStyle name="Millares 3 2 2 2 2 3 3" xfId="949" xr:uid="{D9F52CC5-A73D-4090-BADE-3FE9D9B221A2}"/>
    <cellStyle name="Millares 3 2 2 2 2 4" xfId="446" xr:uid="{30C9F530-9572-4C86-82C5-D9D168774FBF}"/>
    <cellStyle name="Millares 3 2 2 2 2 4 2" xfId="1049" xr:uid="{ABA5659E-631E-45E9-9A1A-6EF25DAD4A53}"/>
    <cellStyle name="Millares 3 2 2 2 2 5" xfId="749" xr:uid="{35D0F0A1-A637-417C-A4FF-136F21681B6D}"/>
    <cellStyle name="Millares 3 2 2 2 3" xfId="196" xr:uid="{CC22B937-E8E2-4EEE-8932-DCDA4EA0CEEE}"/>
    <cellStyle name="Millares 3 2 2 2 3 2" xfId="496" xr:uid="{03D110DF-C64A-4B8F-947D-3CD7B4051870}"/>
    <cellStyle name="Millares 3 2 2 2 3 2 2" xfId="1099" xr:uid="{DF74AFAE-D760-41D6-B5D7-F241933D9E1E}"/>
    <cellStyle name="Millares 3 2 2 2 3 3" xfId="799" xr:uid="{EFABEABA-A13A-474A-9879-113F882B6C17}"/>
    <cellStyle name="Millares 3 2 2 2 4" xfId="296" xr:uid="{1B687CA3-205F-41F0-9580-BEFF452F07CE}"/>
    <cellStyle name="Millares 3 2 2 2 4 2" xfId="596" xr:uid="{DE48A6C2-89D9-4FC5-84B8-2D6D784030E2}"/>
    <cellStyle name="Millares 3 2 2 2 4 2 2" xfId="1199" xr:uid="{D3C59612-99BF-43C6-A372-1239C8D75B0D}"/>
    <cellStyle name="Millares 3 2 2 2 4 3" xfId="899" xr:uid="{C61EBC06-A9D7-4EB6-A5CF-F94B5FB02268}"/>
    <cellStyle name="Millares 3 2 2 2 5" xfId="396" xr:uid="{A7DB935C-41F4-467B-8690-43A2CECC8AD9}"/>
    <cellStyle name="Millares 3 2 2 2 5 2" xfId="999" xr:uid="{EA89F24E-718D-450D-9B00-2F7E3DD68F02}"/>
    <cellStyle name="Millares 3 2 2 2 6" xfId="699" xr:uid="{FCDD6DA2-447B-4739-8D45-C56F6A76DA24}"/>
    <cellStyle name="Millares 3 2 2 3" xfId="126" xr:uid="{58DB41F3-FD3E-4E22-9987-9361FBE8C557}"/>
    <cellStyle name="Millares 3 2 2 3 2" xfId="226" xr:uid="{42309AA5-64AA-4C98-9B99-775AD7B71CD6}"/>
    <cellStyle name="Millares 3 2 2 3 2 2" xfId="526" xr:uid="{0E90D17E-C023-4AED-82B5-BE4B740B14C9}"/>
    <cellStyle name="Millares 3 2 2 3 2 2 2" xfId="1129" xr:uid="{32D4FC7A-35E2-452C-B081-2046528439D1}"/>
    <cellStyle name="Millares 3 2 2 3 2 3" xfId="829" xr:uid="{26B2D6FF-8D39-4BE2-95F3-72F9BCFD4963}"/>
    <cellStyle name="Millares 3 2 2 3 3" xfId="326" xr:uid="{EB1CE6F8-7E20-4010-AFAE-0B54859885C8}"/>
    <cellStyle name="Millares 3 2 2 3 3 2" xfId="626" xr:uid="{59762DC3-50F9-4BB0-A9AB-918B553417AE}"/>
    <cellStyle name="Millares 3 2 2 3 3 2 2" xfId="1229" xr:uid="{5F5521C0-2CF4-426E-853C-8777A5D24540}"/>
    <cellStyle name="Millares 3 2 2 3 3 3" xfId="929" xr:uid="{9B3C81BA-9A64-4962-848E-E0B82E9F7376}"/>
    <cellStyle name="Millares 3 2 2 3 4" xfId="426" xr:uid="{CE7002E2-27B9-4EDD-8E5D-AEEE55FAF1E4}"/>
    <cellStyle name="Millares 3 2 2 3 4 2" xfId="1029" xr:uid="{13B58C25-BEE6-4FB9-A5A6-220A09021D25}"/>
    <cellStyle name="Millares 3 2 2 3 5" xfId="729" xr:uid="{7649D160-1240-4FA8-9872-08B564BCF25C}"/>
    <cellStyle name="Millares 3 2 2 4" xfId="176" xr:uid="{04792025-6F71-44BE-A6CD-DA2BDE82B33E}"/>
    <cellStyle name="Millares 3 2 2 4 2" xfId="476" xr:uid="{83D3788A-4512-4613-A382-25A41265724F}"/>
    <cellStyle name="Millares 3 2 2 4 2 2" xfId="1079" xr:uid="{B99E15A6-928B-4D0B-B49F-916A2DCBED55}"/>
    <cellStyle name="Millares 3 2 2 4 3" xfId="779" xr:uid="{376B5A54-04D6-4E49-96FB-C1C49C0A4E28}"/>
    <cellStyle name="Millares 3 2 2 5" xfId="276" xr:uid="{AEDFC43C-4BF9-4126-A000-6AC88AC2A5C1}"/>
    <cellStyle name="Millares 3 2 2 5 2" xfId="576" xr:uid="{0EA154D6-21D8-4820-AE8B-25F2CA391F9D}"/>
    <cellStyle name="Millares 3 2 2 5 2 2" xfId="1179" xr:uid="{4160A6DC-6770-4A6A-A7FC-CAACE4C3B6A6}"/>
    <cellStyle name="Millares 3 2 2 5 3" xfId="879" xr:uid="{790C232F-D9FB-4EFB-8D37-ADE0D4D25C58}"/>
    <cellStyle name="Millares 3 2 2 6" xfId="376" xr:uid="{7E20E3CD-FD48-4A38-A88B-E4655EC3DF21}"/>
    <cellStyle name="Millares 3 2 2 6 2" xfId="979" xr:uid="{9DF397B8-EB3C-4851-950C-ED8B5176C994}"/>
    <cellStyle name="Millares 3 2 2 7" xfId="679" xr:uid="{CAB0272B-E1E2-4A1A-AB41-1D530434D8C3}"/>
    <cellStyle name="Millares 3 2 3" xfId="86" xr:uid="{003D1296-EF95-44C5-8123-E2AA24703E6C}"/>
    <cellStyle name="Millares 3 2 3 2" xfId="136" xr:uid="{05985790-6D08-489A-96C0-EE99A1C2BC5F}"/>
    <cellStyle name="Millares 3 2 3 2 2" xfId="236" xr:uid="{1AA08CFA-2F0C-4BE1-879E-C1929F2A6312}"/>
    <cellStyle name="Millares 3 2 3 2 2 2" xfId="536" xr:uid="{8466B767-E9DA-40CE-B46F-5127E9C151DF}"/>
    <cellStyle name="Millares 3 2 3 2 2 2 2" xfId="1139" xr:uid="{F0DC3B8D-4D61-432C-99FF-97057DDCF6E6}"/>
    <cellStyle name="Millares 3 2 3 2 2 3" xfId="839" xr:uid="{3871BC89-814A-4DA6-951F-1A0D9586AD43}"/>
    <cellStyle name="Millares 3 2 3 2 3" xfId="336" xr:uid="{C48C3211-AAD4-4920-A37F-A0A0784DFE9C}"/>
    <cellStyle name="Millares 3 2 3 2 3 2" xfId="636" xr:uid="{5CFA57E6-5A5D-404C-8D67-431CE48FC1FA}"/>
    <cellStyle name="Millares 3 2 3 2 3 2 2" xfId="1239" xr:uid="{F0AEF76C-AF2E-48DF-A09E-2D376E83C577}"/>
    <cellStyle name="Millares 3 2 3 2 3 3" xfId="939" xr:uid="{76F8A732-E1AB-41E2-BCE2-994A2384098E}"/>
    <cellStyle name="Millares 3 2 3 2 4" xfId="436" xr:uid="{9BD50C7A-682C-42AB-BD9F-0C00D211073C}"/>
    <cellStyle name="Millares 3 2 3 2 4 2" xfId="1039" xr:uid="{5F5EC641-7F17-4317-9CBB-2B4B6BAF2D42}"/>
    <cellStyle name="Millares 3 2 3 2 5" xfId="739" xr:uid="{3FC10DCE-A25B-4AB3-B35E-F15DA519146F}"/>
    <cellStyle name="Millares 3 2 3 3" xfId="186" xr:uid="{8557BDB0-4DA4-4D8C-A22C-678AA28F65A4}"/>
    <cellStyle name="Millares 3 2 3 3 2" xfId="486" xr:uid="{A9AD39E3-06D3-413D-96E8-133AA0906A08}"/>
    <cellStyle name="Millares 3 2 3 3 2 2" xfId="1089" xr:uid="{9FD30A70-6041-4B92-A6E6-7F909A3FB847}"/>
    <cellStyle name="Millares 3 2 3 3 3" xfId="789" xr:uid="{C43F77D3-CCD6-4C32-BA38-E10830472566}"/>
    <cellStyle name="Millares 3 2 3 4" xfId="286" xr:uid="{3232ABC3-C60C-4B5A-8E47-53352149582F}"/>
    <cellStyle name="Millares 3 2 3 4 2" xfId="586" xr:uid="{8F4E3F37-3B40-4DF7-8B24-DD82E190EA31}"/>
    <cellStyle name="Millares 3 2 3 4 2 2" xfId="1189" xr:uid="{C3804D8E-2EF1-4933-B6C1-45394B9E43AD}"/>
    <cellStyle name="Millares 3 2 3 4 3" xfId="889" xr:uid="{DB507D91-45E9-4367-A989-C7D218476A70}"/>
    <cellStyle name="Millares 3 2 3 5" xfId="386" xr:uid="{CEEF9BC8-210C-4910-9C92-0D8191D52DC0}"/>
    <cellStyle name="Millares 3 2 3 5 2" xfId="989" xr:uid="{1C2BC4CC-27FC-4657-9227-4EA2C9B220C4}"/>
    <cellStyle name="Millares 3 2 3 6" xfId="689" xr:uid="{91EA5457-EC00-4AD6-B51C-DFF4415A1766}"/>
    <cellStyle name="Millares 3 2 4" xfId="106" xr:uid="{582E2313-AD7D-49CE-A775-39DBC2ACB171}"/>
    <cellStyle name="Millares 3 2 4 2" xfId="156" xr:uid="{D2A869B3-E377-43D0-ADE8-B62CF88E0312}"/>
    <cellStyle name="Millares 3 2 4 2 2" xfId="256" xr:uid="{61109FE0-600F-48A2-8C41-A90AB31D1D47}"/>
    <cellStyle name="Millares 3 2 4 2 2 2" xfId="556" xr:uid="{D38316F5-E580-40BD-A177-707B5983D1EB}"/>
    <cellStyle name="Millares 3 2 4 2 2 2 2" xfId="1159" xr:uid="{352A22CA-5FB1-4CCC-A4DC-E69CE99F374B}"/>
    <cellStyle name="Millares 3 2 4 2 2 3" xfId="859" xr:uid="{4C8C3B4D-D8C6-41F1-8A27-697F1D017BA8}"/>
    <cellStyle name="Millares 3 2 4 2 3" xfId="356" xr:uid="{C8367593-04D6-4788-8C32-1B3D507FD719}"/>
    <cellStyle name="Millares 3 2 4 2 3 2" xfId="656" xr:uid="{5945CF5C-F21F-4A7B-B91C-765D4B8AF01F}"/>
    <cellStyle name="Millares 3 2 4 2 3 2 2" xfId="1259" xr:uid="{C2859E27-D717-45BA-9B3B-77B4EF8E5669}"/>
    <cellStyle name="Millares 3 2 4 2 3 3" xfId="959" xr:uid="{AAE89928-4CF7-473F-B42A-312B9C899828}"/>
    <cellStyle name="Millares 3 2 4 2 4" xfId="456" xr:uid="{EF7BB297-A15E-4C78-9FCF-4F82D63F7330}"/>
    <cellStyle name="Millares 3 2 4 2 4 2" xfId="1059" xr:uid="{FDCC5A97-C951-40B9-BD48-C29BF0C3B4E2}"/>
    <cellStyle name="Millares 3 2 4 2 5" xfId="759" xr:uid="{F8CC1D5E-E89A-4FA9-AFDD-9A63047CC2E0}"/>
    <cellStyle name="Millares 3 2 4 3" xfId="206" xr:uid="{20903072-3A1C-4B9B-B553-446445A6B951}"/>
    <cellStyle name="Millares 3 2 4 3 2" xfId="506" xr:uid="{CF505B27-CA2D-4FB8-B1B2-29C9EBAB1CD7}"/>
    <cellStyle name="Millares 3 2 4 3 2 2" xfId="1109" xr:uid="{CFDCA99E-E3DD-4835-A843-1DBC80211908}"/>
    <cellStyle name="Millares 3 2 4 3 3" xfId="809" xr:uid="{721E326A-AD59-46FF-A9D9-2ED3CD77D46D}"/>
    <cellStyle name="Millares 3 2 4 4" xfId="306" xr:uid="{A55838FA-54EF-499F-892E-987CBEF5521C}"/>
    <cellStyle name="Millares 3 2 4 4 2" xfId="606" xr:uid="{22E335F3-8282-483D-A900-877CB961E340}"/>
    <cellStyle name="Millares 3 2 4 4 2 2" xfId="1209" xr:uid="{6BA5264A-2519-4890-9B11-CB7B766CD550}"/>
    <cellStyle name="Millares 3 2 4 4 3" xfId="909" xr:uid="{BDB547D7-396F-4C99-9524-E54EC3721476}"/>
    <cellStyle name="Millares 3 2 4 5" xfId="406" xr:uid="{1B8A9707-3BE6-4800-AD1F-775CE593035B}"/>
    <cellStyle name="Millares 3 2 4 5 2" xfId="1009" xr:uid="{B52EB8A4-B49E-416B-ADC2-002B09AA295E}"/>
    <cellStyle name="Millares 3 2 4 6" xfId="709" xr:uid="{153A3337-A4E9-488B-A61C-F68A6AC0AEC3}"/>
    <cellStyle name="Millares 3 2 5" xfId="116" xr:uid="{34A3A338-84B2-4A33-9474-FBBB47CF2A38}"/>
    <cellStyle name="Millares 3 2 5 2" xfId="216" xr:uid="{B93BF4C0-711B-452E-9931-3C07EBA0B027}"/>
    <cellStyle name="Millares 3 2 5 2 2" xfId="516" xr:uid="{C670BF4B-9E61-4EF0-97E1-2008438715A8}"/>
    <cellStyle name="Millares 3 2 5 2 2 2" xfId="1119" xr:uid="{7E27FEE0-C2E9-49B6-9CF7-CED051801880}"/>
    <cellStyle name="Millares 3 2 5 2 3" xfId="819" xr:uid="{9607337D-DB10-448A-A935-BAB7F1DDA930}"/>
    <cellStyle name="Millares 3 2 5 3" xfId="316" xr:uid="{B8DBCA25-3E5B-4033-BCBB-2E8E63F574B9}"/>
    <cellStyle name="Millares 3 2 5 3 2" xfId="616" xr:uid="{F49A9D3C-3D07-462E-A18F-4DA64699907A}"/>
    <cellStyle name="Millares 3 2 5 3 2 2" xfId="1219" xr:uid="{26667150-B7B8-463E-A6A0-C473F558B861}"/>
    <cellStyle name="Millares 3 2 5 3 3" xfId="919" xr:uid="{450EA115-6C4D-40C0-BD6F-AB1492CC61E1}"/>
    <cellStyle name="Millares 3 2 5 4" xfId="416" xr:uid="{DC85CE61-54E6-4971-9B5D-005F4A08DE2E}"/>
    <cellStyle name="Millares 3 2 5 4 2" xfId="1019" xr:uid="{2134ACD9-97D6-4E4C-9F2A-F67DAA7C70AF}"/>
    <cellStyle name="Millares 3 2 5 5" xfId="719" xr:uid="{529A47BD-9A9A-43AF-A2A6-19E29CD8FB16}"/>
    <cellStyle name="Millares 3 2 6" xfId="166" xr:uid="{CD17E5A7-B60A-40F1-85DB-1A07C2179A8A}"/>
    <cellStyle name="Millares 3 2 6 2" xfId="466" xr:uid="{9A179FA0-E78D-4D7E-805F-9048278D3446}"/>
    <cellStyle name="Millares 3 2 6 2 2" xfId="1069" xr:uid="{22B22D6A-6975-4388-990A-D2F32DB18DFA}"/>
    <cellStyle name="Millares 3 2 6 3" xfId="769" xr:uid="{FCE1A5A0-15C6-406D-BEF4-666719662CFD}"/>
    <cellStyle name="Millares 3 2 7" xfId="266" xr:uid="{3B1D4115-E074-446E-BB2B-074AB7EBF174}"/>
    <cellStyle name="Millares 3 2 7 2" xfId="566" xr:uid="{13BFE136-AA92-44B4-A526-C9632D1942E9}"/>
    <cellStyle name="Millares 3 2 7 2 2" xfId="1169" xr:uid="{3D3E6B47-DB1C-459B-BEC1-E275FF7FF4F1}"/>
    <cellStyle name="Millares 3 2 7 3" xfId="869" xr:uid="{9CD3DFA2-5F76-415F-8C54-59FC46399588}"/>
    <cellStyle name="Millares 3 2 8" xfId="366" xr:uid="{49C4B9E5-921A-4E65-B547-1CAD48E45A78}"/>
    <cellStyle name="Millares 3 2 8 2" xfId="969" xr:uid="{0962D394-4FFB-4C94-ACA6-240138AA7990}"/>
    <cellStyle name="Millares 3 2 9" xfId="669" xr:uid="{8272E3E8-498F-49B3-B136-1D32609C9E7D}"/>
    <cellStyle name="Millares 3 3" xfId="71" xr:uid="{358DDB6F-68BF-421C-916F-908897D8CB1A}"/>
    <cellStyle name="Millares 3 3 2" xfId="91" xr:uid="{8B9AF8FF-5EEA-4CF7-AD58-E6B81E50F2B0}"/>
    <cellStyle name="Millares 3 3 2 2" xfId="141" xr:uid="{5F6C2A5B-1568-4731-99CC-2B2370927A7D}"/>
    <cellStyle name="Millares 3 3 2 2 2" xfId="241" xr:uid="{DC75BDCD-B2D3-44E8-933B-4D7C2B5F65AF}"/>
    <cellStyle name="Millares 3 3 2 2 2 2" xfId="541" xr:uid="{83CAA6B6-16E3-4CAF-82EF-DD95F15A39E8}"/>
    <cellStyle name="Millares 3 3 2 2 2 2 2" xfId="1144" xr:uid="{A0E1ED61-2C64-4E32-B231-87E7F7A2BD7D}"/>
    <cellStyle name="Millares 3 3 2 2 2 3" xfId="844" xr:uid="{000028B1-A8C5-4088-BA86-074ECD706025}"/>
    <cellStyle name="Millares 3 3 2 2 3" xfId="341" xr:uid="{5190BBE7-AA70-4846-B478-0412FBF3F9F9}"/>
    <cellStyle name="Millares 3 3 2 2 3 2" xfId="641" xr:uid="{5E33FDED-8321-4CAC-99CB-A188FA72D294}"/>
    <cellStyle name="Millares 3 3 2 2 3 2 2" xfId="1244" xr:uid="{6DD3E07A-EA3C-4CBA-8E4C-283609810399}"/>
    <cellStyle name="Millares 3 3 2 2 3 3" xfId="944" xr:uid="{BF54956A-ECA4-4263-8AB6-A62D30FE0580}"/>
    <cellStyle name="Millares 3 3 2 2 4" xfId="441" xr:uid="{0318C878-CDCD-48D5-ABBF-E88CBBAB5FD5}"/>
    <cellStyle name="Millares 3 3 2 2 4 2" xfId="1044" xr:uid="{135F1611-6D7D-4ACA-88C1-E0F099E2C211}"/>
    <cellStyle name="Millares 3 3 2 2 5" xfId="744" xr:uid="{D0083750-DC80-45C3-9906-0F255548087B}"/>
    <cellStyle name="Millares 3 3 2 3" xfId="191" xr:uid="{BB882F74-A52B-473B-8D80-CF086E3664C3}"/>
    <cellStyle name="Millares 3 3 2 3 2" xfId="491" xr:uid="{66A9E5C9-5BDE-4B8F-879F-5AB46C911C57}"/>
    <cellStyle name="Millares 3 3 2 3 2 2" xfId="1094" xr:uid="{EB65B882-D667-49CB-8FD1-5CAC2CA342F5}"/>
    <cellStyle name="Millares 3 3 2 3 3" xfId="794" xr:uid="{526440F4-7AF5-4925-B3E7-6F6659848639}"/>
    <cellStyle name="Millares 3 3 2 4" xfId="291" xr:uid="{0EA26A2F-DAF8-455B-A81C-4237D2DB2439}"/>
    <cellStyle name="Millares 3 3 2 4 2" xfId="591" xr:uid="{D5167F70-AFCC-4572-94D9-0CE8AEE20670}"/>
    <cellStyle name="Millares 3 3 2 4 2 2" xfId="1194" xr:uid="{32E99E14-588B-476A-AF89-09DE34095C72}"/>
    <cellStyle name="Millares 3 3 2 4 3" xfId="894" xr:uid="{E3EDE9DB-179D-48D8-BB4E-F6401A8A2274}"/>
    <cellStyle name="Millares 3 3 2 5" xfId="391" xr:uid="{0FCEB4BF-8514-4298-8C2D-4722C102F6D7}"/>
    <cellStyle name="Millares 3 3 2 5 2" xfId="994" xr:uid="{AA973056-CEC7-4E77-8117-B7DF9D515B45}"/>
    <cellStyle name="Millares 3 3 2 6" xfId="694" xr:uid="{2C6E903C-F357-4B51-B1C2-18F8A43C932F}"/>
    <cellStyle name="Millares 3 3 3" xfId="121" xr:uid="{F123485A-DE4D-40ED-9610-DEBE47309120}"/>
    <cellStyle name="Millares 3 3 3 2" xfId="221" xr:uid="{A90FBD17-8612-4B1A-852E-B8C5BA59B937}"/>
    <cellStyle name="Millares 3 3 3 2 2" xfId="521" xr:uid="{6B8DB0AA-1A9E-4A6B-B3BB-C8307B660336}"/>
    <cellStyle name="Millares 3 3 3 2 2 2" xfId="1124" xr:uid="{560A87F6-CC77-4AF8-8F7C-4BA630713968}"/>
    <cellStyle name="Millares 3 3 3 2 3" xfId="824" xr:uid="{3A483ED3-6AF2-444E-A03D-23E8AA3C36BF}"/>
    <cellStyle name="Millares 3 3 3 3" xfId="321" xr:uid="{5635FE65-5231-4058-97A8-7F035044BEC1}"/>
    <cellStyle name="Millares 3 3 3 3 2" xfId="621" xr:uid="{6D320195-AB83-415D-B15E-4394616F4D12}"/>
    <cellStyle name="Millares 3 3 3 3 2 2" xfId="1224" xr:uid="{523FE29A-539E-4D21-841C-97EA9484EDC6}"/>
    <cellStyle name="Millares 3 3 3 3 3" xfId="924" xr:uid="{0907B065-7EE5-441F-B386-0A898F5A6CC0}"/>
    <cellStyle name="Millares 3 3 3 4" xfId="421" xr:uid="{AB56E3D6-AFF2-4C7E-9847-67204CCFAD94}"/>
    <cellStyle name="Millares 3 3 3 4 2" xfId="1024" xr:uid="{C064F618-9E90-4416-B21B-D44B91C52F01}"/>
    <cellStyle name="Millares 3 3 3 5" xfId="724" xr:uid="{7F8E494D-FB63-445D-9828-3B1377B31633}"/>
    <cellStyle name="Millares 3 3 4" xfId="171" xr:uid="{471C3F95-D4A7-4909-8815-3C213A7EF3A2}"/>
    <cellStyle name="Millares 3 3 4 2" xfId="471" xr:uid="{DC736173-ACE5-402C-B1E6-8A074B07F3F0}"/>
    <cellStyle name="Millares 3 3 4 2 2" xfId="1074" xr:uid="{75E8C734-47B7-4283-ABDD-2E57804FFEA0}"/>
    <cellStyle name="Millares 3 3 4 3" xfId="774" xr:uid="{D78FFE92-8564-4703-A5AB-7E58C820E28C}"/>
    <cellStyle name="Millares 3 3 5" xfId="271" xr:uid="{4FE7AB8D-3C30-4E80-9E15-19CDC35D04AF}"/>
    <cellStyle name="Millares 3 3 5 2" xfId="571" xr:uid="{06ACF5AC-EDF4-491C-8437-8AEDD055DCA0}"/>
    <cellStyle name="Millares 3 3 5 2 2" xfId="1174" xr:uid="{069BD081-8CB8-4804-8E14-C2131C22BF6B}"/>
    <cellStyle name="Millares 3 3 5 3" xfId="874" xr:uid="{40A159BE-3E11-4565-BEEF-A4782ED41700}"/>
    <cellStyle name="Millares 3 3 6" xfId="371" xr:uid="{9101227E-71E2-4F69-B5E0-F7D752883C9B}"/>
    <cellStyle name="Millares 3 3 6 2" xfId="974" xr:uid="{17B0C07A-BFEA-4ACF-8EB5-D3DBCEE251CB}"/>
    <cellStyle name="Millares 3 3 7" xfId="674" xr:uid="{6970CFC0-AC2E-4601-AF45-286EB128A191}"/>
    <cellStyle name="Millares 3 4" xfId="81" xr:uid="{286F9165-530D-44B4-AD5A-FEE8737E5CC0}"/>
    <cellStyle name="Millares 3 4 2" xfId="131" xr:uid="{CD945720-724E-4E50-A90B-FF678C2BC1BD}"/>
    <cellStyle name="Millares 3 4 2 2" xfId="231" xr:uid="{91C17C8C-2CDD-4EC2-80CC-E1F120252C8B}"/>
    <cellStyle name="Millares 3 4 2 2 2" xfId="531" xr:uid="{5F6ED7EC-FBAE-4B4D-B7F0-9B6482311875}"/>
    <cellStyle name="Millares 3 4 2 2 2 2" xfId="1134" xr:uid="{FA0AA4E6-D95D-44B5-BB31-76294259B6C7}"/>
    <cellStyle name="Millares 3 4 2 2 3" xfId="834" xr:uid="{97F20470-4918-4864-85D8-60267FD40F6C}"/>
    <cellStyle name="Millares 3 4 2 3" xfId="331" xr:uid="{1DAB7494-FE7F-4C88-A44E-32EE71AB093A}"/>
    <cellStyle name="Millares 3 4 2 3 2" xfId="631" xr:uid="{715E8E3F-FF89-4C87-A8B1-437C16DE0428}"/>
    <cellStyle name="Millares 3 4 2 3 2 2" xfId="1234" xr:uid="{A227C4B7-5CAB-4396-B51C-75019C5FF81C}"/>
    <cellStyle name="Millares 3 4 2 3 3" xfId="934" xr:uid="{FBE75BCE-FB69-40E4-94A1-5861441CC02D}"/>
    <cellStyle name="Millares 3 4 2 4" xfId="431" xr:uid="{90827467-8338-46A5-8115-D7D913000F27}"/>
    <cellStyle name="Millares 3 4 2 4 2" xfId="1034" xr:uid="{E73A0F99-F807-4746-9369-9D44648DA448}"/>
    <cellStyle name="Millares 3 4 2 5" xfId="734" xr:uid="{F7F79C17-2503-4B56-BCCD-F7B6C7C25F2F}"/>
    <cellStyle name="Millares 3 4 3" xfId="181" xr:uid="{17A6E90C-3BB4-4C03-88A1-4B1F709B704B}"/>
    <cellStyle name="Millares 3 4 3 2" xfId="481" xr:uid="{2B17DADD-F7B8-4E8A-817D-30332BA0F4C5}"/>
    <cellStyle name="Millares 3 4 3 2 2" xfId="1084" xr:uid="{BFDD4015-C03F-47F0-AB1F-C81A29439340}"/>
    <cellStyle name="Millares 3 4 3 3" xfId="784" xr:uid="{9A89C600-26EF-4A78-92B2-B9165A47B6A4}"/>
    <cellStyle name="Millares 3 4 4" xfId="281" xr:uid="{AA85E6FA-130D-48E2-B5AB-84163462D5B5}"/>
    <cellStyle name="Millares 3 4 4 2" xfId="581" xr:uid="{3C244AA2-E90B-4E98-A90C-0950FCD29107}"/>
    <cellStyle name="Millares 3 4 4 2 2" xfId="1184" xr:uid="{08997BB0-EDFD-41C5-9376-F8AC6EDFB14D}"/>
    <cellStyle name="Millares 3 4 4 3" xfId="884" xr:uid="{4DD8870C-F6BE-43A6-B078-90CA338CBAEA}"/>
    <cellStyle name="Millares 3 4 5" xfId="381" xr:uid="{58A1ECFE-BAD2-43AF-B831-5A1219A055CC}"/>
    <cellStyle name="Millares 3 4 5 2" xfId="984" xr:uid="{3AD2BB2F-AAC4-439F-8F32-FC8F838CA77E}"/>
    <cellStyle name="Millares 3 4 6" xfId="684" xr:uid="{6D6602FF-FBB3-48D1-BDF7-04D1093798AB}"/>
    <cellStyle name="Millares 3 5" xfId="101" xr:uid="{F6146131-ADB6-4C58-BC48-3B254A049A97}"/>
    <cellStyle name="Millares 3 5 2" xfId="151" xr:uid="{DDBD1962-8AEE-4BF7-93E0-D14C3E0C3D5F}"/>
    <cellStyle name="Millares 3 5 2 2" xfId="251" xr:uid="{186E3817-5F7A-4CB7-84A5-EAEC4BE41BBB}"/>
    <cellStyle name="Millares 3 5 2 2 2" xfId="551" xr:uid="{076B3248-B1FD-4FEF-9793-D4D6802C9BED}"/>
    <cellStyle name="Millares 3 5 2 2 2 2" xfId="1154" xr:uid="{3E5E5E54-0C22-4F09-AA55-670951F9A12B}"/>
    <cellStyle name="Millares 3 5 2 2 3" xfId="854" xr:uid="{9F056F5A-CBF7-42FD-9F5F-11DA03886BEF}"/>
    <cellStyle name="Millares 3 5 2 3" xfId="351" xr:uid="{F7E8677B-C22C-4F00-A34B-7768AA790AD1}"/>
    <cellStyle name="Millares 3 5 2 3 2" xfId="651" xr:uid="{9F6A44DE-1D60-4A22-B34E-6CB623DA14BC}"/>
    <cellStyle name="Millares 3 5 2 3 2 2" xfId="1254" xr:uid="{1B45A6EB-7AFE-44F4-8373-94684644F946}"/>
    <cellStyle name="Millares 3 5 2 3 3" xfId="954" xr:uid="{E5F8450E-CA89-4290-99A2-5CB583B7E4E9}"/>
    <cellStyle name="Millares 3 5 2 4" xfId="451" xr:uid="{F7CF63AB-3896-40BF-BD73-8F2AE3AE5260}"/>
    <cellStyle name="Millares 3 5 2 4 2" xfId="1054" xr:uid="{DFB8166C-A943-4670-93A3-2E6D823C2092}"/>
    <cellStyle name="Millares 3 5 2 5" xfId="754" xr:uid="{98D4BF94-07F1-433C-9AFD-4721A654B474}"/>
    <cellStyle name="Millares 3 5 3" xfId="201" xr:uid="{5C591CEA-F033-4149-BD7D-037111F3A214}"/>
    <cellStyle name="Millares 3 5 3 2" xfId="501" xr:uid="{6506884B-391E-4DAC-B4BC-A7715D986547}"/>
    <cellStyle name="Millares 3 5 3 2 2" xfId="1104" xr:uid="{EEEA4AA1-6CC6-4F1C-A68B-0FDA2BC09F68}"/>
    <cellStyle name="Millares 3 5 3 3" xfId="804" xr:uid="{BDF9D90B-11CD-4457-91F4-6941E6C268AA}"/>
    <cellStyle name="Millares 3 5 4" xfId="301" xr:uid="{4D670606-4566-4252-BB63-9BC183C785D0}"/>
    <cellStyle name="Millares 3 5 4 2" xfId="601" xr:uid="{DC777E4C-9D69-4C61-B9D8-65423CCD0C60}"/>
    <cellStyle name="Millares 3 5 4 2 2" xfId="1204" xr:uid="{1AF2308B-9D31-422D-8565-5A362FAB25AC}"/>
    <cellStyle name="Millares 3 5 4 3" xfId="904" xr:uid="{3115C97A-944B-4F25-8455-5CAF26BADA41}"/>
    <cellStyle name="Millares 3 5 5" xfId="401" xr:uid="{6FD202E9-C535-49DE-9B8B-E2DFDC715CBB}"/>
    <cellStyle name="Millares 3 5 5 2" xfId="1004" xr:uid="{11F8643A-E2E5-49C6-817C-0138E02D87DE}"/>
    <cellStyle name="Millares 3 5 6" xfId="704" xr:uid="{692D5066-A213-48C4-8B93-1BC32619DD3A}"/>
    <cellStyle name="Millares 3 6" xfId="111" xr:uid="{B2C179C1-5969-4E0A-A8CD-FD0E5415DE40}"/>
    <cellStyle name="Millares 3 6 2" xfId="211" xr:uid="{5F3721B7-3486-471D-9152-66BB497B26F7}"/>
    <cellStyle name="Millares 3 6 2 2" xfId="511" xr:uid="{410A9BE9-2852-4FDC-BAB0-515D1627170D}"/>
    <cellStyle name="Millares 3 6 2 2 2" xfId="1114" xr:uid="{D3E58D99-B9BE-4D80-A18A-143CC5AA8A6C}"/>
    <cellStyle name="Millares 3 6 2 3" xfId="814" xr:uid="{425A200A-BF0E-43E5-82AE-7373250851FF}"/>
    <cellStyle name="Millares 3 6 3" xfId="311" xr:uid="{C8E96D31-5A92-45A0-AF20-BCEEBD9DFBBD}"/>
    <cellStyle name="Millares 3 6 3 2" xfId="611" xr:uid="{BB7A4CAC-84C7-4B07-8E2B-B066F5BB367F}"/>
    <cellStyle name="Millares 3 6 3 2 2" xfId="1214" xr:uid="{C1C0AB67-57FB-4C12-B0C3-82F05EA636C9}"/>
    <cellStyle name="Millares 3 6 3 3" xfId="914" xr:uid="{F2441BF6-FFBE-4C89-925D-11AF194D82A2}"/>
    <cellStyle name="Millares 3 6 4" xfId="411" xr:uid="{90836EF2-B2B2-435B-8CDB-6D7FEF9752DF}"/>
    <cellStyle name="Millares 3 6 4 2" xfId="1014" xr:uid="{0808E666-AE4A-4D2C-A31D-A8D109D8B09D}"/>
    <cellStyle name="Millares 3 6 5" xfId="714" xr:uid="{A9E2AE0F-4189-4748-A2C9-1AF3305C4DF7}"/>
    <cellStyle name="Millares 3 7" xfId="161" xr:uid="{BAC92000-DFB5-424F-B337-14F04D7C8872}"/>
    <cellStyle name="Millares 3 7 2" xfId="461" xr:uid="{A8638FAB-8DB3-41DD-8738-D4B9B7E02BC8}"/>
    <cellStyle name="Millares 3 7 2 2" xfId="1064" xr:uid="{FD9A9926-EC86-43F3-86FF-7F4F7110CC88}"/>
    <cellStyle name="Millares 3 7 3" xfId="764" xr:uid="{34F96716-F271-478B-B949-12A22D721A3C}"/>
    <cellStyle name="Millares 3 8" xfId="261" xr:uid="{7F2D1F9D-806C-4FCB-93FA-9712DBE9F2C7}"/>
    <cellStyle name="Millares 3 8 2" xfId="561" xr:uid="{062D31B1-AF31-4BDE-8AB2-AE653ABFFD5F}"/>
    <cellStyle name="Millares 3 8 2 2" xfId="1164" xr:uid="{D83EDD9F-0579-42B1-A9EF-3EAE25BD55C3}"/>
    <cellStyle name="Millares 3 8 3" xfId="864" xr:uid="{85AC004B-849C-4593-BA71-98BF34A8CB3E}"/>
    <cellStyle name="Millares 3 9" xfId="361" xr:uid="{AE4D50AA-1D41-49BF-977B-300B6552BA4F}"/>
    <cellStyle name="Millares 3 9 2" xfId="964" xr:uid="{DD5A3F8B-F5C5-4851-8FDF-18F3F10B668D}"/>
    <cellStyle name="Millares 4" xfId="1265" xr:uid="{C146CA6E-17F5-47C0-8362-65AD0F1E09D1}"/>
    <cellStyle name="Millares 5" xfId="1267" xr:uid="{2E1CF3BA-922B-491D-AA6E-EA2155A3B924}"/>
    <cellStyle name="Millares 6" xfId="1264" xr:uid="{7B416ACC-114B-425F-878A-82CE54418147}"/>
    <cellStyle name="Millares 7" xfId="1270" xr:uid="{F9E65063-0287-4EE8-92E5-A856F3F70113}"/>
    <cellStyle name="Millares 8" xfId="657" xr:uid="{CC1DE879-B8FC-4FB3-91A1-F82113E96FB9}"/>
    <cellStyle name="Millares 9" xfId="1278" xr:uid="{06268B0C-6097-4699-9132-A26973362108}"/>
    <cellStyle name="Millares_COSTOS DE PERSONAL" xfId="45" xr:uid="{00000000-0005-0000-0000-000026000000}"/>
    <cellStyle name="Moneda" xfId="48" builtinId="4"/>
    <cellStyle name="Moneda [0]" xfId="54" builtinId="7"/>
    <cellStyle name="Moneda [0] 10" xfId="257" xr:uid="{30EB713B-4B8E-4698-8E01-8FD53497660D}"/>
    <cellStyle name="Moneda [0] 10 2" xfId="557" xr:uid="{CF424D01-0703-4700-9FEE-5FE6108BDB04}"/>
    <cellStyle name="Moneda [0] 10 2 2" xfId="1160" xr:uid="{27AFBE29-1ADC-493B-B7C9-59C43CD7E2AF}"/>
    <cellStyle name="Moneda [0] 10 2 2 2" xfId="1272" xr:uid="{95DB8717-0A0F-4736-A834-1B6A41A1C945}"/>
    <cellStyle name="Moneda [0] 10 2 2 2 2" xfId="1275" xr:uid="{669C7044-64B4-4B96-A63D-5767F9C3E53C}"/>
    <cellStyle name="Moneda [0] 10 3" xfId="860" xr:uid="{105B8AB5-0791-47F2-8F46-942161B43D22}"/>
    <cellStyle name="Moneda [0] 11" xfId="357" xr:uid="{C5797DDB-647F-4728-8D19-E18EF3CB9032}"/>
    <cellStyle name="Moneda [0] 11 2" xfId="960" xr:uid="{CB95ECEC-99E9-49ED-A661-238C2EA43B8A}"/>
    <cellStyle name="Moneda [0] 12" xfId="660" xr:uid="{EDB24891-BC37-4FDB-B483-D824EABA46CA}"/>
    <cellStyle name="Moneda [0] 13" xfId="57" xr:uid="{4223D69B-A5D3-4386-9B6D-A36E60AB1769}"/>
    <cellStyle name="Moneda [0] 2" xfId="56" xr:uid="{4835D8E3-8F22-4C69-BD4F-3255E4292A35}"/>
    <cellStyle name="Moneda [0] 2 2" xfId="1282" xr:uid="{F9488BC2-EE1F-453F-B27E-162E4AA267E6}"/>
    <cellStyle name="Moneda [0] 3" xfId="59" xr:uid="{8601DF83-7536-4F08-AC55-097FC3A312D6}"/>
    <cellStyle name="Moneda [0] 3 10" xfId="662" xr:uid="{593FA95C-C439-424F-BEF0-360CE21682E8}"/>
    <cellStyle name="Moneda [0] 3 2" xfId="64" xr:uid="{47EE8A82-0590-4A61-9A36-66E3B599E2B7}"/>
    <cellStyle name="Moneda [0] 3 2 2" xfId="74" xr:uid="{5973AF56-D36D-44AB-8395-B6E101D1E888}"/>
    <cellStyle name="Moneda [0] 3 2 2 2" xfId="94" xr:uid="{56266061-4A86-4581-AE31-8723BAD3E557}"/>
    <cellStyle name="Moneda [0] 3 2 2 2 2" xfId="144" xr:uid="{EA1C1BE9-EC3B-4A7E-8940-76BDC81EDFDA}"/>
    <cellStyle name="Moneda [0] 3 2 2 2 2 2" xfId="244" xr:uid="{5A5C5B09-ACA4-4D29-873E-25FCD5FFC3DE}"/>
    <cellStyle name="Moneda [0] 3 2 2 2 2 2 2" xfId="544" xr:uid="{9D46D60E-F3CA-459A-BD62-A3EB149E4E62}"/>
    <cellStyle name="Moneda [0] 3 2 2 2 2 2 2 2" xfId="1147" xr:uid="{C9833903-761C-420A-B37D-F1E09145AE77}"/>
    <cellStyle name="Moneda [0] 3 2 2 2 2 2 3" xfId="847" xr:uid="{B535B85C-24BE-4D9E-AF1E-A0630462321C}"/>
    <cellStyle name="Moneda [0] 3 2 2 2 2 3" xfId="344" xr:uid="{7938064C-4D34-4A2F-9484-2726440AAEC5}"/>
    <cellStyle name="Moneda [0] 3 2 2 2 2 3 2" xfId="644" xr:uid="{6A6B9EAF-BE8C-4AC8-86DD-C0C662FF4C4A}"/>
    <cellStyle name="Moneda [0] 3 2 2 2 2 3 2 2" xfId="1247" xr:uid="{2D8F5C94-BDD6-4596-81D8-3F34E0A9270F}"/>
    <cellStyle name="Moneda [0] 3 2 2 2 2 3 3" xfId="947" xr:uid="{709E24EE-D16E-48AF-A027-E06B0DF18C30}"/>
    <cellStyle name="Moneda [0] 3 2 2 2 2 4" xfId="444" xr:uid="{B0865F49-2ABA-4710-9931-F2D6C71511FA}"/>
    <cellStyle name="Moneda [0] 3 2 2 2 2 4 2" xfId="1047" xr:uid="{CA05C292-309E-432C-9122-8E06F724A4A4}"/>
    <cellStyle name="Moneda [0] 3 2 2 2 2 5" xfId="747" xr:uid="{C06B69A5-D47E-4DD9-89E7-48F57EFA021A}"/>
    <cellStyle name="Moneda [0] 3 2 2 2 3" xfId="194" xr:uid="{CD12F634-991E-4148-B1A1-C1C90BEAB113}"/>
    <cellStyle name="Moneda [0] 3 2 2 2 3 2" xfId="494" xr:uid="{B320F125-65C3-4542-AD8D-CF6121133F4B}"/>
    <cellStyle name="Moneda [0] 3 2 2 2 3 2 2" xfId="1097" xr:uid="{D6DB7321-CAD4-4A15-AB10-969AFE3ED85B}"/>
    <cellStyle name="Moneda [0] 3 2 2 2 3 3" xfId="797" xr:uid="{C2E72EAC-F77A-4E38-940F-91A23BC1C239}"/>
    <cellStyle name="Moneda [0] 3 2 2 2 4" xfId="294" xr:uid="{09B472E1-2979-4A87-BE03-4C7293AF7E7D}"/>
    <cellStyle name="Moneda [0] 3 2 2 2 4 2" xfId="594" xr:uid="{21A101AB-9F25-451E-88CA-4CDAD1B86386}"/>
    <cellStyle name="Moneda [0] 3 2 2 2 4 2 2" xfId="1197" xr:uid="{0592B54F-61DA-4CF9-AF3C-1FA20A7F8C21}"/>
    <cellStyle name="Moneda [0] 3 2 2 2 4 3" xfId="897" xr:uid="{C91BD388-E5DA-46E4-9947-C611488E24E8}"/>
    <cellStyle name="Moneda [0] 3 2 2 2 5" xfId="394" xr:uid="{61633A9E-3923-4FAD-B9F9-31A37F048AEB}"/>
    <cellStyle name="Moneda [0] 3 2 2 2 5 2" xfId="997" xr:uid="{7802B59F-1B4A-4926-8818-37BE1B0DFD0F}"/>
    <cellStyle name="Moneda [0] 3 2 2 2 6" xfId="697" xr:uid="{0BD74EE3-068E-4C7D-8F47-C9ACC57918AA}"/>
    <cellStyle name="Moneda [0] 3 2 2 3" xfId="124" xr:uid="{04CA959C-6723-420F-AAF6-FEBA07CF5481}"/>
    <cellStyle name="Moneda [0] 3 2 2 3 2" xfId="224" xr:uid="{DBF501AD-C9C2-4AEC-9950-14D5B719CE03}"/>
    <cellStyle name="Moneda [0] 3 2 2 3 2 2" xfId="524" xr:uid="{E00240C4-D68D-45B2-92BF-8396FA0E8D94}"/>
    <cellStyle name="Moneda [0] 3 2 2 3 2 2 2" xfId="1127" xr:uid="{14A1769F-7048-41D7-AD1B-AAE0990B1CE1}"/>
    <cellStyle name="Moneda [0] 3 2 2 3 2 3" xfId="827" xr:uid="{551B4341-FC9B-45AF-A1C3-40B0609D18E0}"/>
    <cellStyle name="Moneda [0] 3 2 2 3 3" xfId="324" xr:uid="{16E6991A-07D6-4EAF-9AFE-8F278408D8A3}"/>
    <cellStyle name="Moneda [0] 3 2 2 3 3 2" xfId="624" xr:uid="{EBA894FE-8E8F-4FEA-8306-770C184341F9}"/>
    <cellStyle name="Moneda [0] 3 2 2 3 3 2 2" xfId="1227" xr:uid="{4BE8C997-77D0-40C6-AACB-C7B5FD7AAF1E}"/>
    <cellStyle name="Moneda [0] 3 2 2 3 3 3" xfId="927" xr:uid="{7A5F67DE-14AE-42C4-BEA1-CBE6E0DB8934}"/>
    <cellStyle name="Moneda [0] 3 2 2 3 4" xfId="424" xr:uid="{ACDB8E93-2935-4BB6-AFBF-826A122DEA33}"/>
    <cellStyle name="Moneda [0] 3 2 2 3 4 2" xfId="1027" xr:uid="{8441760F-912D-497C-AB03-5CF801FBD312}"/>
    <cellStyle name="Moneda [0] 3 2 2 3 5" xfId="727" xr:uid="{B4888E74-D254-4E09-8F68-4C45BCD63CD7}"/>
    <cellStyle name="Moneda [0] 3 2 2 4" xfId="174" xr:uid="{C75B3173-2627-40F6-BE22-3DB96FC87016}"/>
    <cellStyle name="Moneda [0] 3 2 2 4 2" xfId="474" xr:uid="{9E5829DE-4CA2-481A-A2A0-A8E5BB85B213}"/>
    <cellStyle name="Moneda [0] 3 2 2 4 2 2" xfId="1077" xr:uid="{F5B7AC3E-1F41-4905-AA73-DE2593C42498}"/>
    <cellStyle name="Moneda [0] 3 2 2 4 3" xfId="777" xr:uid="{245CD562-91C1-41F1-A217-748889E21A26}"/>
    <cellStyle name="Moneda [0] 3 2 2 5" xfId="274" xr:uid="{C4185E7A-3B62-4664-811D-5CCC60FEA5C9}"/>
    <cellStyle name="Moneda [0] 3 2 2 5 2" xfId="574" xr:uid="{D0C5BFC3-8694-436B-B099-27C53D44C192}"/>
    <cellStyle name="Moneda [0] 3 2 2 5 2 2" xfId="1177" xr:uid="{489B7EFF-0757-4ACC-BE7E-BB19C8E8BD66}"/>
    <cellStyle name="Moneda [0] 3 2 2 5 3" xfId="877" xr:uid="{E8C465AC-E024-47D0-BD49-306A069BEC31}"/>
    <cellStyle name="Moneda [0] 3 2 2 6" xfId="374" xr:uid="{1339AA13-5A23-4F4E-9F81-7EC42801D8DC}"/>
    <cellStyle name="Moneda [0] 3 2 2 6 2" xfId="977" xr:uid="{C6FA3E01-3406-4762-8018-1BE11EF1087C}"/>
    <cellStyle name="Moneda [0] 3 2 2 7" xfId="677" xr:uid="{5170516F-22A9-459D-B3BD-527898CFA64E}"/>
    <cellStyle name="Moneda [0] 3 2 3" xfId="84" xr:uid="{BD128D6C-1ECC-4F8D-8821-2B34C9C7E0FF}"/>
    <cellStyle name="Moneda [0] 3 2 3 2" xfId="134" xr:uid="{6210C8EA-F1C9-4413-9EF5-A55AD072CAC4}"/>
    <cellStyle name="Moneda [0] 3 2 3 2 2" xfId="234" xr:uid="{807BDE0D-1560-49F2-8A82-0E8F5B240DC2}"/>
    <cellStyle name="Moneda [0] 3 2 3 2 2 2" xfId="534" xr:uid="{36DCD9B6-134A-4117-B854-F6E39BE610E0}"/>
    <cellStyle name="Moneda [0] 3 2 3 2 2 2 2" xfId="1137" xr:uid="{2698F1B3-603C-4DCB-9047-81F8653C2AF6}"/>
    <cellStyle name="Moneda [0] 3 2 3 2 2 3" xfId="837" xr:uid="{F027B7D3-9A2C-4C3E-9253-A38A84D9D05C}"/>
    <cellStyle name="Moneda [0] 3 2 3 2 3" xfId="334" xr:uid="{00E12FCB-1378-4440-9F5E-AAF7AB97B5AC}"/>
    <cellStyle name="Moneda [0] 3 2 3 2 3 2" xfId="634" xr:uid="{636FA667-4B33-4364-B6E2-F931AC275AD8}"/>
    <cellStyle name="Moneda [0] 3 2 3 2 3 2 2" xfId="1237" xr:uid="{2069DF89-033F-48AD-9BC7-9F8972DC733A}"/>
    <cellStyle name="Moneda [0] 3 2 3 2 3 3" xfId="937" xr:uid="{9B477879-6F65-411A-A74D-2C5DDEE399D1}"/>
    <cellStyle name="Moneda [0] 3 2 3 2 4" xfId="434" xr:uid="{2235F671-B15C-4CA6-86B4-B17F51F2CFCC}"/>
    <cellStyle name="Moneda [0] 3 2 3 2 4 2" xfId="1037" xr:uid="{856AB297-C677-4033-A86E-AE4A6C37D16B}"/>
    <cellStyle name="Moneda [0] 3 2 3 2 5" xfId="737" xr:uid="{176F4A48-9F60-40CC-8BF3-B202C657E998}"/>
    <cellStyle name="Moneda [0] 3 2 3 3" xfId="184" xr:uid="{DF37C015-2AD7-40F1-8D8D-613914EF7FC9}"/>
    <cellStyle name="Moneda [0] 3 2 3 3 2" xfId="484" xr:uid="{E584614A-199A-4C53-8BCD-A894235916E9}"/>
    <cellStyle name="Moneda [0] 3 2 3 3 2 2" xfId="1087" xr:uid="{12509A7C-E55D-4E93-B1ED-586AE2EB4C71}"/>
    <cellStyle name="Moneda [0] 3 2 3 3 3" xfId="787" xr:uid="{6C91818D-9F47-4E97-A8D1-B79AEA187A9B}"/>
    <cellStyle name="Moneda [0] 3 2 3 4" xfId="284" xr:uid="{62DDAB8F-630A-46F8-B04D-8163448CFF43}"/>
    <cellStyle name="Moneda [0] 3 2 3 4 2" xfId="584" xr:uid="{29108777-1394-4F4F-9C1F-8FAD119997D4}"/>
    <cellStyle name="Moneda [0] 3 2 3 4 2 2" xfId="1187" xr:uid="{790D292E-CE30-4C6A-8560-A56621AA19A7}"/>
    <cellStyle name="Moneda [0] 3 2 3 4 3" xfId="887" xr:uid="{857B6FE7-49FC-4977-A09B-7E22B0DC1707}"/>
    <cellStyle name="Moneda [0] 3 2 3 5" xfId="384" xr:uid="{3C0CF59D-A207-4827-97CE-418F097B75A7}"/>
    <cellStyle name="Moneda [0] 3 2 3 5 2" xfId="987" xr:uid="{52BE2441-BFF0-4D87-89A7-B85AEF78AB1E}"/>
    <cellStyle name="Moneda [0] 3 2 3 6" xfId="687" xr:uid="{F2FC9DE9-77BB-4ED4-9D41-8369D48D71E8}"/>
    <cellStyle name="Moneda [0] 3 2 4" xfId="104" xr:uid="{2F1CA2B1-7D22-4AD1-B0F6-C5FF207E78F8}"/>
    <cellStyle name="Moneda [0] 3 2 4 2" xfId="154" xr:uid="{686DA39A-2374-4EA0-B45B-777179DD9C9C}"/>
    <cellStyle name="Moneda [0] 3 2 4 2 2" xfId="254" xr:uid="{22183AE1-C74E-4A53-AE52-3C53F119FBEF}"/>
    <cellStyle name="Moneda [0] 3 2 4 2 2 2" xfId="554" xr:uid="{2A52503F-2812-414D-A757-05EBDBC1966C}"/>
    <cellStyle name="Moneda [0] 3 2 4 2 2 2 2" xfId="1157" xr:uid="{52438AD2-CC20-4459-A575-5069F6CF563A}"/>
    <cellStyle name="Moneda [0] 3 2 4 2 2 3" xfId="857" xr:uid="{B12B0208-354A-44BD-9D2E-EE95EAD71117}"/>
    <cellStyle name="Moneda [0] 3 2 4 2 3" xfId="354" xr:uid="{70E1F4AA-43F7-4E25-A2F1-972C89F07D6D}"/>
    <cellStyle name="Moneda [0] 3 2 4 2 3 2" xfId="654" xr:uid="{6A205E07-12B6-45FC-8880-1DD671B342ED}"/>
    <cellStyle name="Moneda [0] 3 2 4 2 3 2 2" xfId="1257" xr:uid="{C3C179C2-C1B5-4FE1-9368-A868825FB4D5}"/>
    <cellStyle name="Moneda [0] 3 2 4 2 3 3" xfId="957" xr:uid="{40334D99-B025-427E-B79F-33BDBAF819D6}"/>
    <cellStyle name="Moneda [0] 3 2 4 2 4" xfId="454" xr:uid="{9CFF85B5-F841-4EF9-94E6-5128CF116AEE}"/>
    <cellStyle name="Moneda [0] 3 2 4 2 4 2" xfId="1057" xr:uid="{A9540C27-8B23-4DCB-9952-5B1BBBC1FCD3}"/>
    <cellStyle name="Moneda [0] 3 2 4 2 5" xfId="757" xr:uid="{CD5A4B49-40BE-4412-A172-DEE72B1FDD4D}"/>
    <cellStyle name="Moneda [0] 3 2 4 3" xfId="204" xr:uid="{2078E8F6-0030-4E6E-ACD3-818C577CFFED}"/>
    <cellStyle name="Moneda [0] 3 2 4 3 2" xfId="504" xr:uid="{8202B7BF-AE76-48AE-9AD1-C93290A9BB48}"/>
    <cellStyle name="Moneda [0] 3 2 4 3 2 2" xfId="1107" xr:uid="{FE4411B8-C90E-45DB-82AC-F67BA3F8B990}"/>
    <cellStyle name="Moneda [0] 3 2 4 3 3" xfId="807" xr:uid="{2B4697D4-D8AD-4A9F-9FB2-FD271C9114D3}"/>
    <cellStyle name="Moneda [0] 3 2 4 4" xfId="304" xr:uid="{2E0C14AC-94A5-43AD-9BA2-92A0A0436B37}"/>
    <cellStyle name="Moneda [0] 3 2 4 4 2" xfId="604" xr:uid="{6F5F3679-9ABF-4E65-BE1C-E8EBBE8B956E}"/>
    <cellStyle name="Moneda [0] 3 2 4 4 2 2" xfId="1207" xr:uid="{D3A6BEF1-42E3-48D0-BCF9-9129BA279F15}"/>
    <cellStyle name="Moneda [0] 3 2 4 4 3" xfId="907" xr:uid="{CCA5DCAF-6A6B-490C-B629-3D432ED1C807}"/>
    <cellStyle name="Moneda [0] 3 2 4 5" xfId="404" xr:uid="{13D0BD53-A16D-42F5-B091-B865CB607946}"/>
    <cellStyle name="Moneda [0] 3 2 4 5 2" xfId="1007" xr:uid="{978D1DA6-5999-4087-A2EC-35B8BEC15B0F}"/>
    <cellStyle name="Moneda [0] 3 2 4 6" xfId="707" xr:uid="{AB2B0A30-89E3-43BD-9766-3B59CDAC4B78}"/>
    <cellStyle name="Moneda [0] 3 2 5" xfId="114" xr:uid="{5864AFE0-DFD5-47C8-BF60-F620DC9BF061}"/>
    <cellStyle name="Moneda [0] 3 2 5 2" xfId="214" xr:uid="{FEA0DE63-E033-4B32-A263-15A0207E7D0B}"/>
    <cellStyle name="Moneda [0] 3 2 5 2 2" xfId="514" xr:uid="{4A68F591-ADB6-4070-81F9-E5EDF96C24AF}"/>
    <cellStyle name="Moneda [0] 3 2 5 2 2 2" xfId="1117" xr:uid="{061AB271-A096-44A4-83B3-37265D0D3EB7}"/>
    <cellStyle name="Moneda [0] 3 2 5 2 3" xfId="817" xr:uid="{86E0D32C-D6BA-4194-9559-0E0106E16FE3}"/>
    <cellStyle name="Moneda [0] 3 2 5 3" xfId="314" xr:uid="{755C4DD6-7EE4-43CB-970E-CE117BAE2E36}"/>
    <cellStyle name="Moneda [0] 3 2 5 3 2" xfId="614" xr:uid="{DD5137DA-2D3B-4EA1-BA1E-465EE54A55DF}"/>
    <cellStyle name="Moneda [0] 3 2 5 3 2 2" xfId="1217" xr:uid="{F85C8AE4-4CE8-47CD-BD6A-1CDA3046B2A8}"/>
    <cellStyle name="Moneda [0] 3 2 5 3 3" xfId="917" xr:uid="{E6FC0984-2C85-44EA-B2AE-19190AA2BE3F}"/>
    <cellStyle name="Moneda [0] 3 2 5 4" xfId="414" xr:uid="{3495BFB1-63FA-4E7B-84C5-DE7BCB9679E4}"/>
    <cellStyle name="Moneda [0] 3 2 5 4 2" xfId="1017" xr:uid="{08C70307-2AB4-4170-B507-8BE7CFD740D8}"/>
    <cellStyle name="Moneda [0] 3 2 5 5" xfId="717" xr:uid="{952C424F-E07F-4828-81C8-8722C68D0485}"/>
    <cellStyle name="Moneda [0] 3 2 6" xfId="164" xr:uid="{F25C9458-2B0E-4051-BD70-A89AFF667637}"/>
    <cellStyle name="Moneda [0] 3 2 6 2" xfId="464" xr:uid="{6D9570DB-FD48-4B30-B0EE-4C4341590FAC}"/>
    <cellStyle name="Moneda [0] 3 2 6 2 2" xfId="1067" xr:uid="{1DE39A19-AA07-4FA4-9BDE-940B7F91B0BA}"/>
    <cellStyle name="Moneda [0] 3 2 6 3" xfId="767" xr:uid="{FF93E40B-85B2-4184-9E01-53ED3E8D728F}"/>
    <cellStyle name="Moneda [0] 3 2 7" xfId="264" xr:uid="{67ACC93B-2A77-48A2-969B-42DB4A037994}"/>
    <cellStyle name="Moneda [0] 3 2 7 2" xfId="564" xr:uid="{57AC6D34-2599-4A14-958C-1DD58E7C7173}"/>
    <cellStyle name="Moneda [0] 3 2 7 2 2" xfId="1167" xr:uid="{6732BE59-F801-4610-8A03-9C0FD886A5DD}"/>
    <cellStyle name="Moneda [0] 3 2 7 3" xfId="867" xr:uid="{4A724704-8A37-4005-BCEA-E06E7E5DCA56}"/>
    <cellStyle name="Moneda [0] 3 2 8" xfId="364" xr:uid="{615AA547-3B8C-4F70-B011-A4E2A6343841}"/>
    <cellStyle name="Moneda [0] 3 2 8 2" xfId="967" xr:uid="{2A67722A-5FD7-4840-A029-7598DD1A5D33}"/>
    <cellStyle name="Moneda [0] 3 2 9" xfId="667" xr:uid="{7A8C669C-42D4-48E0-8FB7-F00CEAA18500}"/>
    <cellStyle name="Moneda [0] 3 3" xfId="69" xr:uid="{5120CF55-1E6B-42A8-AD9B-715C5842C29C}"/>
    <cellStyle name="Moneda [0] 3 3 2" xfId="89" xr:uid="{C4A8774F-8364-4858-A5F4-70FE9247EAE3}"/>
    <cellStyle name="Moneda [0] 3 3 2 2" xfId="139" xr:uid="{68EB0B04-38D7-4B29-954C-17C6FFD47137}"/>
    <cellStyle name="Moneda [0] 3 3 2 2 2" xfId="239" xr:uid="{9A914BE7-7D11-41F2-B6BC-316A8469F159}"/>
    <cellStyle name="Moneda [0] 3 3 2 2 2 2" xfId="539" xr:uid="{91F73F53-C3FC-4131-BF7A-25CE1313AD59}"/>
    <cellStyle name="Moneda [0] 3 3 2 2 2 2 2" xfId="1142" xr:uid="{AF87DE61-0416-4C5B-85E5-B0675D4342C6}"/>
    <cellStyle name="Moneda [0] 3 3 2 2 2 3" xfId="842" xr:uid="{0C91D4AB-538C-4FAF-BCA8-711F6DFD11E3}"/>
    <cellStyle name="Moneda [0] 3 3 2 2 3" xfId="339" xr:uid="{6BA3FA70-4142-4119-AC5B-A45E54A48A0B}"/>
    <cellStyle name="Moneda [0] 3 3 2 2 3 2" xfId="639" xr:uid="{D05A601E-D982-4E7D-A1D4-63FDA0EE9404}"/>
    <cellStyle name="Moneda [0] 3 3 2 2 3 2 2" xfId="1242" xr:uid="{5A446AE5-00D2-404C-B3A3-BAC8E99F271B}"/>
    <cellStyle name="Moneda [0] 3 3 2 2 3 3" xfId="942" xr:uid="{3D488FFE-2697-4E55-8A84-959273168004}"/>
    <cellStyle name="Moneda [0] 3 3 2 2 4" xfId="439" xr:uid="{E47497E7-7F59-4A4F-A5E7-936A4F40884F}"/>
    <cellStyle name="Moneda [0] 3 3 2 2 4 2" xfId="1042" xr:uid="{FD492892-76EF-4412-A841-5DD2CE6438D0}"/>
    <cellStyle name="Moneda [0] 3 3 2 2 5" xfId="742" xr:uid="{AA950096-F740-4693-8F54-5B89FB34AA99}"/>
    <cellStyle name="Moneda [0] 3 3 2 3" xfId="189" xr:uid="{FB9A784D-438B-4B7A-BB2C-AFCD2CC99F57}"/>
    <cellStyle name="Moneda [0] 3 3 2 3 2" xfId="489" xr:uid="{ED19C934-8A3D-495A-A453-94EA1F805D25}"/>
    <cellStyle name="Moneda [0] 3 3 2 3 2 2" xfId="1092" xr:uid="{A218D833-50F2-4914-A700-706CB8AD39D9}"/>
    <cellStyle name="Moneda [0] 3 3 2 3 3" xfId="792" xr:uid="{AFC5A77A-EF09-4FA7-B32C-3ED68C98C975}"/>
    <cellStyle name="Moneda [0] 3 3 2 4" xfId="289" xr:uid="{3076A8B9-17F4-4671-BE4F-BB7FEB9B8CD7}"/>
    <cellStyle name="Moneda [0] 3 3 2 4 2" xfId="589" xr:uid="{A4D90379-E2C9-48EE-B6DC-C3E8704E86F7}"/>
    <cellStyle name="Moneda [0] 3 3 2 4 2 2" xfId="1192" xr:uid="{F16E0C44-BF74-45DB-883A-FF006563194E}"/>
    <cellStyle name="Moneda [0] 3 3 2 4 3" xfId="892" xr:uid="{F2B6BF09-D4C1-42A5-B312-96D996D971C6}"/>
    <cellStyle name="Moneda [0] 3 3 2 5" xfId="389" xr:uid="{7F9FD8CA-F321-40A9-A213-B97C60F4272F}"/>
    <cellStyle name="Moneda [0] 3 3 2 5 2" xfId="992" xr:uid="{2CFB1CD1-7436-4A96-96A7-C43180F2D06F}"/>
    <cellStyle name="Moneda [0] 3 3 2 6" xfId="692" xr:uid="{4AC1D0A6-8ACA-4C59-AE7A-F9FA73CCFF27}"/>
    <cellStyle name="Moneda [0] 3 3 3" xfId="119" xr:uid="{7F59D3B1-B55D-4B82-9FBE-4AA1CB1A5D44}"/>
    <cellStyle name="Moneda [0] 3 3 3 2" xfId="219" xr:uid="{14618AF5-3B8B-4C57-BB9E-36E8198A93FA}"/>
    <cellStyle name="Moneda [0] 3 3 3 2 2" xfId="519" xr:uid="{96F3C1FB-66D3-493C-8C97-F1FD1D1B0833}"/>
    <cellStyle name="Moneda [0] 3 3 3 2 2 2" xfId="1122" xr:uid="{2993F27C-D3AB-4853-ABCC-9E6CF6B346FB}"/>
    <cellStyle name="Moneda [0] 3 3 3 2 3" xfId="822" xr:uid="{D4970C61-3CCF-466B-AD62-316402A36C57}"/>
    <cellStyle name="Moneda [0] 3 3 3 3" xfId="319" xr:uid="{BEB13023-AA42-4C86-9176-2B07885667D5}"/>
    <cellStyle name="Moneda [0] 3 3 3 3 2" xfId="619" xr:uid="{7D07CE6B-33BD-47D6-87B6-3F01813A56C9}"/>
    <cellStyle name="Moneda [0] 3 3 3 3 2 2" xfId="1222" xr:uid="{FD8D45C9-D460-430C-BD56-80B771064533}"/>
    <cellStyle name="Moneda [0] 3 3 3 3 3" xfId="922" xr:uid="{55BD3DEE-4C2B-4FBD-85EC-11413F11C53E}"/>
    <cellStyle name="Moneda [0] 3 3 3 4" xfId="419" xr:uid="{EE439EE0-00E2-42E4-9D2B-33974371E5F8}"/>
    <cellStyle name="Moneda [0] 3 3 3 4 2" xfId="1022" xr:uid="{3F4EC2C5-91BD-47B9-8279-7E8913490428}"/>
    <cellStyle name="Moneda [0] 3 3 3 5" xfId="722" xr:uid="{00F109A5-9EFE-419B-A3E6-1B4D5D19C3BB}"/>
    <cellStyle name="Moneda [0] 3 3 4" xfId="169" xr:uid="{14279251-5222-4642-B299-74F92E48394A}"/>
    <cellStyle name="Moneda [0] 3 3 4 2" xfId="469" xr:uid="{0E290812-B9B1-4A11-9388-423E1941C89D}"/>
    <cellStyle name="Moneda [0] 3 3 4 2 2" xfId="1072" xr:uid="{C07FDB7C-2068-4620-9496-88437AD1CEAF}"/>
    <cellStyle name="Moneda [0] 3 3 4 3" xfId="772" xr:uid="{BAD9F7E5-E741-4996-B96F-133CCB9B61D2}"/>
    <cellStyle name="Moneda [0] 3 3 5" xfId="269" xr:uid="{30AF573C-368A-4994-BA7C-63D9C1C80827}"/>
    <cellStyle name="Moneda [0] 3 3 5 2" xfId="569" xr:uid="{F1605826-3174-4FEA-B0A4-4AADD449E93B}"/>
    <cellStyle name="Moneda [0] 3 3 5 2 2" xfId="1172" xr:uid="{ED7C55A8-B46E-4F6D-956D-0FC3592B5CFC}"/>
    <cellStyle name="Moneda [0] 3 3 5 3" xfId="872" xr:uid="{3559B68A-F277-43D0-BE23-2C518274017A}"/>
    <cellStyle name="Moneda [0] 3 3 6" xfId="369" xr:uid="{50E81F65-363B-46CE-AD93-A7C20FE25B6F}"/>
    <cellStyle name="Moneda [0] 3 3 6 2" xfId="972" xr:uid="{A8A6428F-91E6-4F64-B8B5-310903472DF4}"/>
    <cellStyle name="Moneda [0] 3 3 7" xfId="672" xr:uid="{92B6F5D2-6741-4145-B083-716D92449874}"/>
    <cellStyle name="Moneda [0] 3 4" xfId="79" xr:uid="{2A599575-BD94-44D3-9922-BF1E549227E9}"/>
    <cellStyle name="Moneda [0] 3 4 2" xfId="129" xr:uid="{50EE9E91-36B8-4D46-9A3A-19E9E917850A}"/>
    <cellStyle name="Moneda [0] 3 4 2 2" xfId="229" xr:uid="{53B9866A-56A9-4DE4-AE40-1D759B43B9DE}"/>
    <cellStyle name="Moneda [0] 3 4 2 2 2" xfId="529" xr:uid="{2C279ACF-7967-4CB0-80AA-5042454AD0AC}"/>
    <cellStyle name="Moneda [0] 3 4 2 2 2 2" xfId="1132" xr:uid="{9E0021DD-A84C-4EAB-9F4B-8AC280531FAF}"/>
    <cellStyle name="Moneda [0] 3 4 2 2 3" xfId="832" xr:uid="{CD4391F5-F32D-4624-8038-E4A30E71EFF8}"/>
    <cellStyle name="Moneda [0] 3 4 2 3" xfId="329" xr:uid="{A0E3A841-EECB-4726-BCFB-DE3E0F4BCE39}"/>
    <cellStyle name="Moneda [0] 3 4 2 3 2" xfId="629" xr:uid="{39A1E088-099D-4DA7-B7A1-5F7FE5A5D331}"/>
    <cellStyle name="Moneda [0] 3 4 2 3 2 2" xfId="1232" xr:uid="{BADEC04F-CEEA-42BD-972F-F820E598DF7F}"/>
    <cellStyle name="Moneda [0] 3 4 2 3 3" xfId="932" xr:uid="{3B080732-5BA9-46FB-A51B-D9D1A147324B}"/>
    <cellStyle name="Moneda [0] 3 4 2 4" xfId="429" xr:uid="{595B519B-12B4-4996-9E14-444B665BF056}"/>
    <cellStyle name="Moneda [0] 3 4 2 4 2" xfId="1032" xr:uid="{FB12C3FE-7700-469F-A765-77921E126EEE}"/>
    <cellStyle name="Moneda [0] 3 4 2 5" xfId="732" xr:uid="{2ACC2C9E-C5CD-417E-9F0E-A22619E00313}"/>
    <cellStyle name="Moneda [0] 3 4 3" xfId="179" xr:uid="{488274DC-5CA7-4C13-88EA-1A675BA6616D}"/>
    <cellStyle name="Moneda [0] 3 4 3 2" xfId="479" xr:uid="{6C9739AB-0B55-4EA9-806C-69C7E2B043D7}"/>
    <cellStyle name="Moneda [0] 3 4 3 2 2" xfId="1082" xr:uid="{79EFB86D-2C00-4EB7-A15F-0E48FFA9C450}"/>
    <cellStyle name="Moneda [0] 3 4 3 3" xfId="782" xr:uid="{DC318D61-16D8-48DA-9A88-CEAC34437675}"/>
    <cellStyle name="Moneda [0] 3 4 4" xfId="279" xr:uid="{9C78C084-041E-476E-B329-5DC4B51DBDEB}"/>
    <cellStyle name="Moneda [0] 3 4 4 2" xfId="579" xr:uid="{E45EBA14-5555-47D7-A07C-C009A50FB389}"/>
    <cellStyle name="Moneda [0] 3 4 4 2 2" xfId="1182" xr:uid="{07AEB23F-5F34-4912-AA8C-0438E6CB50EC}"/>
    <cellStyle name="Moneda [0] 3 4 4 3" xfId="882" xr:uid="{5EDDA3B6-7609-448F-A669-B243C7C66E9F}"/>
    <cellStyle name="Moneda [0] 3 4 5" xfId="379" xr:uid="{5AF0F4DB-2CA4-4D01-BEE8-73B951791B2B}"/>
    <cellStyle name="Moneda [0] 3 4 5 2" xfId="982" xr:uid="{6FE7A346-4D24-453F-929E-CEDC67AB8617}"/>
    <cellStyle name="Moneda [0] 3 4 6" xfId="682" xr:uid="{6522D5C3-6F91-4C3A-AF8E-01DE1F1F6A6E}"/>
    <cellStyle name="Moneda [0] 3 5" xfId="99" xr:uid="{B238B35B-B516-44A7-9C73-B617F997A17A}"/>
    <cellStyle name="Moneda [0] 3 5 2" xfId="149" xr:uid="{CE143E16-69AF-41E1-B00B-12F82A265FE8}"/>
    <cellStyle name="Moneda [0] 3 5 2 2" xfId="249" xr:uid="{376D3C66-9DED-4682-9C69-802C5F87F537}"/>
    <cellStyle name="Moneda [0] 3 5 2 2 2" xfId="549" xr:uid="{A4A5AA03-BFC7-4F44-B68C-4B2D701E931E}"/>
    <cellStyle name="Moneda [0] 3 5 2 2 2 2" xfId="1152" xr:uid="{46EBA0D0-A302-4D24-8AED-4D3D75A832B2}"/>
    <cellStyle name="Moneda [0] 3 5 2 2 3" xfId="852" xr:uid="{FC7CF3E8-8127-4A18-9D92-EC7730447DC7}"/>
    <cellStyle name="Moneda [0] 3 5 2 3" xfId="349" xr:uid="{F78674B0-E324-4F2C-B7BC-B9B8AC2153BC}"/>
    <cellStyle name="Moneda [0] 3 5 2 3 2" xfId="649" xr:uid="{40B379C4-E694-4C05-8283-B3C7599674B4}"/>
    <cellStyle name="Moneda [0] 3 5 2 3 2 2" xfId="1252" xr:uid="{287FE857-9313-4EE2-98B6-32BAB7BB7EE4}"/>
    <cellStyle name="Moneda [0] 3 5 2 3 3" xfId="952" xr:uid="{007B4122-82DD-4139-93D7-0739736BF639}"/>
    <cellStyle name="Moneda [0] 3 5 2 4" xfId="449" xr:uid="{E4099966-8110-4B63-BFCD-D104449AAE73}"/>
    <cellStyle name="Moneda [0] 3 5 2 4 2" xfId="1052" xr:uid="{B9A2AD51-AF1A-4F6A-A5E6-D0F0A162C475}"/>
    <cellStyle name="Moneda [0] 3 5 2 5" xfId="752" xr:uid="{468D69BA-4E91-40F1-9EB1-75E9BAD7B501}"/>
    <cellStyle name="Moneda [0] 3 5 3" xfId="199" xr:uid="{52A5B8B0-6C55-48E9-BE82-1F433038D38C}"/>
    <cellStyle name="Moneda [0] 3 5 3 2" xfId="499" xr:uid="{4F8E7725-FCE3-4BCA-BA3D-BC3B4D594330}"/>
    <cellStyle name="Moneda [0] 3 5 3 2 2" xfId="1102" xr:uid="{F9AE88B8-E6AD-4C97-B231-0DE560C47502}"/>
    <cellStyle name="Moneda [0] 3 5 3 3" xfId="802" xr:uid="{300B9037-E837-4ACE-ACE7-731A3450A81E}"/>
    <cellStyle name="Moneda [0] 3 5 4" xfId="299" xr:uid="{5B436FEB-EC6B-4712-9C7F-56A825AB1479}"/>
    <cellStyle name="Moneda [0] 3 5 4 2" xfId="599" xr:uid="{9291972E-D294-43C5-9E59-8168F04088FE}"/>
    <cellStyle name="Moneda [0] 3 5 4 2 2" xfId="1202" xr:uid="{58E1E3C4-438C-4925-B749-3B47A5E3AFC7}"/>
    <cellStyle name="Moneda [0] 3 5 4 3" xfId="902" xr:uid="{B84FA259-BA6E-4A08-BFE3-CB4A9E3BD5CF}"/>
    <cellStyle name="Moneda [0] 3 5 5" xfId="399" xr:uid="{3075505B-CC77-4210-AC7B-868C5A4F894F}"/>
    <cellStyle name="Moneda [0] 3 5 5 2" xfId="1002" xr:uid="{ACC8A434-1DDF-4E40-B8F0-F37BF5223D88}"/>
    <cellStyle name="Moneda [0] 3 5 6" xfId="702" xr:uid="{0390BBC0-9BFD-4360-93D5-E6A09AC36A13}"/>
    <cellStyle name="Moneda [0] 3 6" xfId="109" xr:uid="{912F8E21-DFFD-4DFA-97CA-2B989E38A09E}"/>
    <cellStyle name="Moneda [0] 3 6 2" xfId="209" xr:uid="{2932528C-C3E3-4A39-9422-904CA2289BEE}"/>
    <cellStyle name="Moneda [0] 3 6 2 2" xfId="509" xr:uid="{226A5FA4-ECF8-4E48-9062-8E9D0A553693}"/>
    <cellStyle name="Moneda [0] 3 6 2 2 2" xfId="1112" xr:uid="{90AEB18E-D0B9-477E-84E7-EA31D4594BA2}"/>
    <cellStyle name="Moneda [0] 3 6 2 3" xfId="812" xr:uid="{863D5724-284C-493D-AFD6-D0541C3A2C23}"/>
    <cellStyle name="Moneda [0] 3 6 3" xfId="309" xr:uid="{BFA9842B-92C9-480B-B4C6-3FBA26CE87BC}"/>
    <cellStyle name="Moneda [0] 3 6 3 2" xfId="609" xr:uid="{4516A73C-FDDE-4A64-967C-CB13ABD22B50}"/>
    <cellStyle name="Moneda [0] 3 6 3 2 2" xfId="1212" xr:uid="{558B2D15-2AB1-4648-9445-9E9A904446A6}"/>
    <cellStyle name="Moneda [0] 3 6 3 3" xfId="912" xr:uid="{A8C0FA01-CB97-4214-90E0-4774EB8B4CD1}"/>
    <cellStyle name="Moneda [0] 3 6 4" xfId="409" xr:uid="{02EA59F0-7352-444B-B16D-047F829BCD02}"/>
    <cellStyle name="Moneda [0] 3 6 4 2" xfId="1012" xr:uid="{9C2E3F4B-1B50-4FBF-920B-98319EE6E56F}"/>
    <cellStyle name="Moneda [0] 3 6 5" xfId="712" xr:uid="{867426D3-8117-4531-94BE-1B2BE1F03095}"/>
    <cellStyle name="Moneda [0] 3 7" xfId="159" xr:uid="{8ABDC2D9-B975-4BA4-B6B1-F61C0A9C6F0F}"/>
    <cellStyle name="Moneda [0] 3 7 2" xfId="459" xr:uid="{99BDCE7C-2BCB-421C-AD78-20139170E6E9}"/>
    <cellStyle name="Moneda [0] 3 7 2 2" xfId="1062" xr:uid="{AD1D8BBD-2BD7-4E4E-B072-357474B6E407}"/>
    <cellStyle name="Moneda [0] 3 7 3" xfId="762" xr:uid="{44120834-12CA-4B65-AE48-1CD97867EBCC}"/>
    <cellStyle name="Moneda [0] 3 8" xfId="259" xr:uid="{81ECBA07-4F79-4A49-9E35-209439966F9D}"/>
    <cellStyle name="Moneda [0] 3 8 2" xfId="559" xr:uid="{1FE164BE-34D6-4ABE-B604-6EEEFBDCE58B}"/>
    <cellStyle name="Moneda [0] 3 8 2 2" xfId="1162" xr:uid="{299E7E8B-F94D-484F-91C5-5988C88059F8}"/>
    <cellStyle name="Moneda [0] 3 8 3" xfId="862" xr:uid="{BFCD21C9-20E5-401F-9FDC-E5F5411D2AEE}"/>
    <cellStyle name="Moneda [0] 3 9" xfId="359" xr:uid="{81E781A1-40DC-4430-89BC-526567936857}"/>
    <cellStyle name="Moneda [0] 3 9 2" xfId="962" xr:uid="{1CF53770-B7E4-4098-9D4D-DAFBB53EA993}"/>
    <cellStyle name="Moneda [0] 4" xfId="62" xr:uid="{B13E8250-6FAF-4998-BBEC-79146FC7C86A}"/>
    <cellStyle name="Moneda [0] 4 2" xfId="72" xr:uid="{56E7F4BE-9A3B-424B-B55F-0A6C7263251A}"/>
    <cellStyle name="Moneda [0] 4 2 2" xfId="92" xr:uid="{A0BAF48A-688E-4208-9511-EB4B1F8DBC42}"/>
    <cellStyle name="Moneda [0] 4 2 2 2" xfId="142" xr:uid="{E770BF08-369D-4F23-900A-E6DFA80DA26F}"/>
    <cellStyle name="Moneda [0] 4 2 2 2 2" xfId="242" xr:uid="{6FA19680-E87F-46D3-860F-D08DD68E6374}"/>
    <cellStyle name="Moneda [0] 4 2 2 2 2 2" xfId="542" xr:uid="{963E1742-9D73-402B-B7F1-A4EBDB0DC6AC}"/>
    <cellStyle name="Moneda [0] 4 2 2 2 2 2 2" xfId="1145" xr:uid="{494CDA55-F442-45B6-86DB-F782DD9C0D01}"/>
    <cellStyle name="Moneda [0] 4 2 2 2 2 3" xfId="845" xr:uid="{101BC1DD-DE4A-49FF-B2D5-8E43E6A61BB6}"/>
    <cellStyle name="Moneda [0] 4 2 2 2 3" xfId="342" xr:uid="{DDDD3490-7257-4578-963E-E08EBAECF429}"/>
    <cellStyle name="Moneda [0] 4 2 2 2 3 2" xfId="642" xr:uid="{D50D6B88-7C47-4889-822D-BFECC8321B55}"/>
    <cellStyle name="Moneda [0] 4 2 2 2 3 2 2" xfId="1245" xr:uid="{09DF2935-A4D4-4751-AAEE-10F690F3EA87}"/>
    <cellStyle name="Moneda [0] 4 2 2 2 3 3" xfId="945" xr:uid="{9D17CBD8-DF7D-4EAE-97A4-7A5C1F7991D4}"/>
    <cellStyle name="Moneda [0] 4 2 2 2 4" xfId="442" xr:uid="{E3E33CE3-658B-4277-BFC9-AB518CBE3B73}"/>
    <cellStyle name="Moneda [0] 4 2 2 2 4 2" xfId="1045" xr:uid="{68823C94-D026-4B75-A318-12499A2B0FC7}"/>
    <cellStyle name="Moneda [0] 4 2 2 2 5" xfId="745" xr:uid="{0427D5D2-FF0B-408A-9A48-0EA208904720}"/>
    <cellStyle name="Moneda [0] 4 2 2 3" xfId="192" xr:uid="{B1716149-08D2-447B-BDA0-2528FC04F305}"/>
    <cellStyle name="Moneda [0] 4 2 2 3 2" xfId="492" xr:uid="{C3C67379-37CD-4EAF-B8CB-2710E619F74A}"/>
    <cellStyle name="Moneda [0] 4 2 2 3 2 2" xfId="1095" xr:uid="{6D2E65E8-A6D7-4213-A3DB-1B00DE8E768C}"/>
    <cellStyle name="Moneda [0] 4 2 2 3 3" xfId="795" xr:uid="{A450603C-85BD-4807-ADFE-DDB6E66011FE}"/>
    <cellStyle name="Moneda [0] 4 2 2 4" xfId="292" xr:uid="{7178E565-2644-4153-8035-11958C767613}"/>
    <cellStyle name="Moneda [0] 4 2 2 4 2" xfId="592" xr:uid="{165AED5A-D872-42AE-B8C6-9DCF8EBE5FBA}"/>
    <cellStyle name="Moneda [0] 4 2 2 4 2 2" xfId="1195" xr:uid="{C46B8C69-4C3D-42A2-931C-D91363651D59}"/>
    <cellStyle name="Moneda [0] 4 2 2 4 3" xfId="895" xr:uid="{5A4F90DE-921D-4A4D-A017-299E191A2756}"/>
    <cellStyle name="Moneda [0] 4 2 2 5" xfId="392" xr:uid="{AE0304AB-E680-4FA2-BA3A-B8B58871A244}"/>
    <cellStyle name="Moneda [0] 4 2 2 5 2" xfId="995" xr:uid="{5972BAD2-62CF-4ABD-A88B-199F1513E888}"/>
    <cellStyle name="Moneda [0] 4 2 2 6" xfId="695" xr:uid="{EB69A6C9-FA19-41E4-A8F5-7E17D718EC1D}"/>
    <cellStyle name="Moneda [0] 4 2 3" xfId="122" xr:uid="{846FF01D-0538-476D-A79B-71A988BF7DF8}"/>
    <cellStyle name="Moneda [0] 4 2 3 2" xfId="222" xr:uid="{36C3B044-C82A-45D6-9644-94FEDD5E83B5}"/>
    <cellStyle name="Moneda [0] 4 2 3 2 2" xfId="522" xr:uid="{86D066A7-85C8-4E93-85EF-27E2E7567A1D}"/>
    <cellStyle name="Moneda [0] 4 2 3 2 2 2" xfId="1125" xr:uid="{73CC28C2-EEF4-4F9E-A1DB-0AF39EC2EA6A}"/>
    <cellStyle name="Moneda [0] 4 2 3 2 3" xfId="825" xr:uid="{3A3716BA-C250-4EEE-86DD-381868C2CA91}"/>
    <cellStyle name="Moneda [0] 4 2 3 3" xfId="322" xr:uid="{E777BB32-059D-41D6-B955-A8A72882D5E1}"/>
    <cellStyle name="Moneda [0] 4 2 3 3 2" xfId="622" xr:uid="{E96E7A32-E51C-4A85-8F81-3D2395913CBC}"/>
    <cellStyle name="Moneda [0] 4 2 3 3 2 2" xfId="1225" xr:uid="{C494A6F0-A832-45DE-AF6F-76273E150AD7}"/>
    <cellStyle name="Moneda [0] 4 2 3 3 3" xfId="925" xr:uid="{2E58C1E2-0CBA-4EDA-85CD-C658CB6D9F9E}"/>
    <cellStyle name="Moneda [0] 4 2 3 4" xfId="422" xr:uid="{4CF66678-6C78-4B78-A3C9-58D306DE3243}"/>
    <cellStyle name="Moneda [0] 4 2 3 4 2" xfId="1025" xr:uid="{D45B1BF3-563E-439D-8DC9-E66625AD8122}"/>
    <cellStyle name="Moneda [0] 4 2 3 5" xfId="725" xr:uid="{6B2A7A13-0AFD-469F-8B85-20403AF4A238}"/>
    <cellStyle name="Moneda [0] 4 2 4" xfId="172" xr:uid="{BDE8D9BC-EE0A-43E1-AAF5-9596D7195FFC}"/>
    <cellStyle name="Moneda [0] 4 2 4 2" xfId="472" xr:uid="{346A1693-FE49-4DC2-81CE-92EE4CBF7E7E}"/>
    <cellStyle name="Moneda [0] 4 2 4 2 2" xfId="1075" xr:uid="{A0271E90-2FB2-4A4F-B3F8-ED1B87E44165}"/>
    <cellStyle name="Moneda [0] 4 2 4 3" xfId="775" xr:uid="{A04D8A4E-871C-43E3-93D7-C1544418DCEE}"/>
    <cellStyle name="Moneda [0] 4 2 5" xfId="272" xr:uid="{FADAEB28-3F1A-4BD4-A5EE-E05DFBDB440C}"/>
    <cellStyle name="Moneda [0] 4 2 5 2" xfId="572" xr:uid="{DDE1431D-EB0C-4876-8BF1-D57C0B67EDD7}"/>
    <cellStyle name="Moneda [0] 4 2 5 2 2" xfId="1175" xr:uid="{810A2842-9F14-4344-B44A-A0961E59678A}"/>
    <cellStyle name="Moneda [0] 4 2 5 3" xfId="875" xr:uid="{DEFD9B32-4A52-4867-B5D0-3B5B41B1E382}"/>
    <cellStyle name="Moneda [0] 4 2 6" xfId="372" xr:uid="{714F2DF1-5D8C-41B1-B177-7B0FF3C37180}"/>
    <cellStyle name="Moneda [0] 4 2 6 2" xfId="975" xr:uid="{0B611211-2284-4FA3-BE97-082CAF292965}"/>
    <cellStyle name="Moneda [0] 4 2 7" xfId="675" xr:uid="{94F037AE-7552-4212-A97F-14273349C8D1}"/>
    <cellStyle name="Moneda [0] 4 3" xfId="82" xr:uid="{49AC11A2-7B5D-4D30-B593-4060DC606A46}"/>
    <cellStyle name="Moneda [0] 4 3 2" xfId="132" xr:uid="{4485A498-0398-47C7-96C6-42D4E0BF06A5}"/>
    <cellStyle name="Moneda [0] 4 3 2 2" xfId="232" xr:uid="{79F3F0D3-1665-408F-8161-8429A7F1157C}"/>
    <cellStyle name="Moneda [0] 4 3 2 2 2" xfId="532" xr:uid="{9F39EB53-774A-4AA7-AF1B-A533D29C8ED3}"/>
    <cellStyle name="Moneda [0] 4 3 2 2 2 2" xfId="1135" xr:uid="{ABBBCBA7-580E-4591-A0F1-2279BB02A993}"/>
    <cellStyle name="Moneda [0] 4 3 2 2 3" xfId="835" xr:uid="{178661AA-D8F7-4C30-AD3D-F11B4BD14227}"/>
    <cellStyle name="Moneda [0] 4 3 2 3" xfId="332" xr:uid="{7C138DC7-42A1-428A-9EE9-80A6EBE8139B}"/>
    <cellStyle name="Moneda [0] 4 3 2 3 2" xfId="632" xr:uid="{F7A7643D-BB4C-46CA-AF4B-37FE90EA3DDC}"/>
    <cellStyle name="Moneda [0] 4 3 2 3 2 2" xfId="1235" xr:uid="{33D26EA4-2C50-4842-8CDE-10F7DE296954}"/>
    <cellStyle name="Moneda [0] 4 3 2 3 3" xfId="935" xr:uid="{E4AD8F6F-CC81-40B0-81DC-92FC132884F6}"/>
    <cellStyle name="Moneda [0] 4 3 2 4" xfId="432" xr:uid="{C9BB4FBD-2565-4B7E-89F4-885A22BA3AD5}"/>
    <cellStyle name="Moneda [0] 4 3 2 4 2" xfId="1035" xr:uid="{841EE772-B9E8-4F21-A943-42EA1DE23C61}"/>
    <cellStyle name="Moneda [0] 4 3 2 5" xfId="735" xr:uid="{E447E10F-D5C8-4470-A741-770C1483B139}"/>
    <cellStyle name="Moneda [0] 4 3 3" xfId="182" xr:uid="{918B25EB-9F7D-4BDA-9E1F-C007C9348803}"/>
    <cellStyle name="Moneda [0] 4 3 3 2" xfId="482" xr:uid="{C77E441D-5CC9-46B7-B9D7-1892BF64D0F6}"/>
    <cellStyle name="Moneda [0] 4 3 3 2 2" xfId="1085" xr:uid="{E56C181C-B341-4037-8029-E787E7A4B61C}"/>
    <cellStyle name="Moneda [0] 4 3 3 3" xfId="785" xr:uid="{2E5A95D8-0BFF-40D1-B216-3CF6A52C243C}"/>
    <cellStyle name="Moneda [0] 4 3 4" xfId="282" xr:uid="{DA234D79-EF86-4820-9C2A-07193F8B5690}"/>
    <cellStyle name="Moneda [0] 4 3 4 2" xfId="582" xr:uid="{E075349C-D5CB-471D-9B4D-79A5B25BA869}"/>
    <cellStyle name="Moneda [0] 4 3 4 2 2" xfId="1185" xr:uid="{D3D7387E-6FAC-443B-83F1-304FBC43357F}"/>
    <cellStyle name="Moneda [0] 4 3 4 3" xfId="885" xr:uid="{74A1C662-EAD1-4C6F-AA0B-859DA29540BF}"/>
    <cellStyle name="Moneda [0] 4 3 5" xfId="382" xr:uid="{3DD23588-1641-4FE5-BCDF-C7898199F255}"/>
    <cellStyle name="Moneda [0] 4 3 5 2" xfId="985" xr:uid="{54CE7E96-E6EE-46DE-B75D-2CA1B51899E3}"/>
    <cellStyle name="Moneda [0] 4 3 6" xfId="685" xr:uid="{3585D96A-CE4C-49A6-AA02-92FA9432A789}"/>
    <cellStyle name="Moneda [0] 4 4" xfId="102" xr:uid="{C6DA31C5-AE85-43CE-AAE6-308E08115156}"/>
    <cellStyle name="Moneda [0] 4 4 2" xfId="152" xr:uid="{DFAA2DFF-10D2-4CD2-AFB1-CBD941280763}"/>
    <cellStyle name="Moneda [0] 4 4 2 2" xfId="252" xr:uid="{E4F7858C-1451-4537-BDC4-E860B35EA9BC}"/>
    <cellStyle name="Moneda [0] 4 4 2 2 2" xfId="552" xr:uid="{0241CEF9-B4A7-4E31-A719-14B365C3BA03}"/>
    <cellStyle name="Moneda [0] 4 4 2 2 2 2" xfId="1155" xr:uid="{DDC44F67-3D38-4E34-AE34-7359E30EEE98}"/>
    <cellStyle name="Moneda [0] 4 4 2 2 3" xfId="855" xr:uid="{CD141B32-D427-43A1-9B6D-97EBBBD99927}"/>
    <cellStyle name="Moneda [0] 4 4 2 3" xfId="352" xr:uid="{D0F65932-B679-490A-A795-501C4FF29423}"/>
    <cellStyle name="Moneda [0] 4 4 2 3 2" xfId="652" xr:uid="{785707A5-D61E-42F5-BA80-6257166ADE97}"/>
    <cellStyle name="Moneda [0] 4 4 2 3 2 2" xfId="1255" xr:uid="{B3CE4A12-EC30-42BD-B699-38601A985760}"/>
    <cellStyle name="Moneda [0] 4 4 2 3 3" xfId="955" xr:uid="{F9E21975-1264-4957-941F-35E9D0838D3E}"/>
    <cellStyle name="Moneda [0] 4 4 2 4" xfId="452" xr:uid="{9C9DF222-6403-4BC7-8ECE-2CADFD686F6F}"/>
    <cellStyle name="Moneda [0] 4 4 2 4 2" xfId="1055" xr:uid="{0F61B18F-D402-4513-993B-3B3D65663238}"/>
    <cellStyle name="Moneda [0] 4 4 2 5" xfId="755" xr:uid="{0C80FC9B-B657-4D81-9E86-8A4D8F995752}"/>
    <cellStyle name="Moneda [0] 4 4 3" xfId="202" xr:uid="{EA657BB9-56AF-467E-AF4C-C4019A808F32}"/>
    <cellStyle name="Moneda [0] 4 4 3 2" xfId="502" xr:uid="{60E3B2F0-900E-4367-BCDF-432F068F2627}"/>
    <cellStyle name="Moneda [0] 4 4 3 2 2" xfId="1105" xr:uid="{0A733620-BFC4-48BE-8688-03954E0C5915}"/>
    <cellStyle name="Moneda [0] 4 4 3 3" xfId="805" xr:uid="{3CCE0B4B-A3C8-4350-B17F-5000635B1661}"/>
    <cellStyle name="Moneda [0] 4 4 4" xfId="302" xr:uid="{90B71D12-F6F1-40C2-B3BB-DBCF6282DCB8}"/>
    <cellStyle name="Moneda [0] 4 4 4 2" xfId="602" xr:uid="{72E4B3A5-9D64-4F89-B136-A05D6743D627}"/>
    <cellStyle name="Moneda [0] 4 4 4 2 2" xfId="1205" xr:uid="{C2804482-7FE5-46BC-A116-85BC8C0FA07B}"/>
    <cellStyle name="Moneda [0] 4 4 4 3" xfId="905" xr:uid="{AA8E48AE-FC8B-4BBC-8DBA-E41991352DAB}"/>
    <cellStyle name="Moneda [0] 4 4 5" xfId="402" xr:uid="{0F47E1D2-6955-4C38-9392-774DDFF0BBDD}"/>
    <cellStyle name="Moneda [0] 4 4 5 2" xfId="1005" xr:uid="{4FB0D434-78D8-4C2A-9CA8-E82D24E2DB4B}"/>
    <cellStyle name="Moneda [0] 4 4 6" xfId="705" xr:uid="{32434DF3-B6BB-4BB8-87F2-962B234A50DE}"/>
    <cellStyle name="Moneda [0] 4 5" xfId="112" xr:uid="{A5E466B4-E10E-4348-867D-BEA8F8626F18}"/>
    <cellStyle name="Moneda [0] 4 5 2" xfId="212" xr:uid="{9573F887-E977-42BA-A854-E8D2CBD92150}"/>
    <cellStyle name="Moneda [0] 4 5 2 2" xfId="512" xr:uid="{B7FFFC1B-EB17-488B-85B2-00DE8245E34A}"/>
    <cellStyle name="Moneda [0] 4 5 2 2 2" xfId="1115" xr:uid="{FDF1685D-D39D-4775-A1E5-0BB75970E810}"/>
    <cellStyle name="Moneda [0] 4 5 2 3" xfId="815" xr:uid="{DAE93AAA-6BA5-4121-9CCE-E47599DCFDBE}"/>
    <cellStyle name="Moneda [0] 4 5 3" xfId="312" xr:uid="{155347C3-1601-4A87-A34A-1BD1ED6C6B50}"/>
    <cellStyle name="Moneda [0] 4 5 3 2" xfId="612" xr:uid="{99F1F0AA-A614-4BC2-9E8B-17CE0FA2D3FC}"/>
    <cellStyle name="Moneda [0] 4 5 3 2 2" xfId="1215" xr:uid="{FB6557B3-2C11-4B0B-A1B4-1112D278EAC7}"/>
    <cellStyle name="Moneda [0] 4 5 3 3" xfId="915" xr:uid="{C5020AEC-858C-4F2B-AFA4-CFD9252588DF}"/>
    <cellStyle name="Moneda [0] 4 5 4" xfId="412" xr:uid="{3FCCB648-75BE-471A-AD0D-7A1C0889D1EC}"/>
    <cellStyle name="Moneda [0] 4 5 4 2" xfId="1015" xr:uid="{5C459E4F-39B5-4DE9-9094-39462238EFA0}"/>
    <cellStyle name="Moneda [0] 4 5 5" xfId="715" xr:uid="{D0C46AC5-C984-4C16-868B-C5E0FB7AEA49}"/>
    <cellStyle name="Moneda [0] 4 6" xfId="162" xr:uid="{ECC52AA5-A027-45B6-A859-AF287B1034EF}"/>
    <cellStyle name="Moneda [0] 4 6 2" xfId="462" xr:uid="{DAE8A84E-5A5B-44A8-A315-D85A98AF4436}"/>
    <cellStyle name="Moneda [0] 4 6 2 2" xfId="1065" xr:uid="{A212D8CA-A593-4839-9EB1-BBA4FBE9E277}"/>
    <cellStyle name="Moneda [0] 4 6 3" xfId="765" xr:uid="{08BF4952-93A4-448E-8C89-D0AA049F75CE}"/>
    <cellStyle name="Moneda [0] 4 7" xfId="262" xr:uid="{D7EF9897-0E40-4F9A-BCC2-DCE884810326}"/>
    <cellStyle name="Moneda [0] 4 7 2" xfId="562" xr:uid="{5F0CE856-745F-4843-985F-8FCF4213ACD8}"/>
    <cellStyle name="Moneda [0] 4 7 2 2" xfId="1165" xr:uid="{F247FC39-68B4-4942-AC39-395CC92A4ADA}"/>
    <cellStyle name="Moneda [0] 4 7 3" xfId="865" xr:uid="{EFF35FE1-D6F9-4E9C-82FE-A98BFB50D0BE}"/>
    <cellStyle name="Moneda [0] 4 8" xfId="362" xr:uid="{AA3AF149-748E-4B1E-8212-D0A52B5195D1}"/>
    <cellStyle name="Moneda [0] 4 8 2" xfId="965" xr:uid="{5698CE41-9512-4F7D-8A7F-6996123B5FD2}"/>
    <cellStyle name="Moneda [0] 4 9" xfId="665" xr:uid="{12369C44-BB66-4385-AAB8-3A33C07D761D}"/>
    <cellStyle name="Moneda [0] 5" xfId="67" xr:uid="{53EA1FA8-B4DE-460B-9793-09445E82B44F}"/>
    <cellStyle name="Moneda [0] 5 2" xfId="87" xr:uid="{2A4ABEAA-05BF-430C-8253-CD25800742B5}"/>
    <cellStyle name="Moneda [0] 5 2 2" xfId="137" xr:uid="{65877F92-0580-4B56-8054-147449EB9161}"/>
    <cellStyle name="Moneda [0] 5 2 2 2" xfId="237" xr:uid="{3651C3DC-69A4-4E18-A460-4F54B3A2052F}"/>
    <cellStyle name="Moneda [0] 5 2 2 2 2" xfId="537" xr:uid="{15BF61F0-72EF-48F9-8D65-AFE15AE517F9}"/>
    <cellStyle name="Moneda [0] 5 2 2 2 2 2" xfId="1140" xr:uid="{525CDE24-A8BC-4276-9DA2-0F970CC7B48A}"/>
    <cellStyle name="Moneda [0] 5 2 2 2 3" xfId="840" xr:uid="{5BD7AFDA-5914-4E3C-989E-14FEC0650BFA}"/>
    <cellStyle name="Moneda [0] 5 2 2 3" xfId="337" xr:uid="{E129E3FD-3B8A-493A-9CF1-0DAA7FCD3FCA}"/>
    <cellStyle name="Moneda [0] 5 2 2 3 2" xfId="637" xr:uid="{3B171DA0-8FFD-48ED-845F-757A3B8A982E}"/>
    <cellStyle name="Moneda [0] 5 2 2 3 2 2" xfId="1240" xr:uid="{0621C667-0A92-47B7-B14E-E59BCF338670}"/>
    <cellStyle name="Moneda [0] 5 2 2 3 3" xfId="940" xr:uid="{01F19BD3-A4FE-4E2D-AA24-6DEC8664DB7D}"/>
    <cellStyle name="Moneda [0] 5 2 2 4" xfId="437" xr:uid="{BD52EE58-6C58-4355-A849-C063F4853563}"/>
    <cellStyle name="Moneda [0] 5 2 2 4 2" xfId="1040" xr:uid="{D1F29647-990F-4EF4-8913-0EAFB216CB33}"/>
    <cellStyle name="Moneda [0] 5 2 2 5" xfId="740" xr:uid="{03301C9A-CC5D-4ACB-AC12-626FC47B7BAD}"/>
    <cellStyle name="Moneda [0] 5 2 3" xfId="187" xr:uid="{8BD30B43-A70F-48C5-9DCD-0EF165A95AFB}"/>
    <cellStyle name="Moneda [0] 5 2 3 2" xfId="487" xr:uid="{AEFB7E63-38A1-4D0B-AEF7-FA4B25832C15}"/>
    <cellStyle name="Moneda [0] 5 2 3 2 2" xfId="1090" xr:uid="{CF4974AC-78DF-4DB1-BEE2-5D2C438A4B39}"/>
    <cellStyle name="Moneda [0] 5 2 3 3" xfId="790" xr:uid="{7B5E7ADA-8DD8-4494-A45D-D6F8BBEE4A6D}"/>
    <cellStyle name="Moneda [0] 5 2 4" xfId="287" xr:uid="{DD27EB45-7821-46C4-A900-1CDE1B72E9A4}"/>
    <cellStyle name="Moneda [0] 5 2 4 2" xfId="587" xr:uid="{F7E096FF-4811-4329-8934-E1FADD78AE8C}"/>
    <cellStyle name="Moneda [0] 5 2 4 2 2" xfId="1190" xr:uid="{9C9B810B-825D-45FB-84CC-E26ACA8A5627}"/>
    <cellStyle name="Moneda [0] 5 2 4 3" xfId="890" xr:uid="{6599D8B4-0D4C-4BE0-9477-94391B6BB8B4}"/>
    <cellStyle name="Moneda [0] 5 2 5" xfId="387" xr:uid="{0B16932F-00A7-45CE-B279-6BDF85685EE2}"/>
    <cellStyle name="Moneda [0] 5 2 5 2" xfId="990" xr:uid="{D90F77AC-3827-4CD1-A089-7421C42DBF0C}"/>
    <cellStyle name="Moneda [0] 5 2 6" xfId="690" xr:uid="{0B96B545-81BA-4E96-8353-5DC93147564F}"/>
    <cellStyle name="Moneda [0] 5 3" xfId="117" xr:uid="{8474E7BF-71D0-4213-8FA5-0DEA8D87B839}"/>
    <cellStyle name="Moneda [0] 5 3 2" xfId="217" xr:uid="{7D01F826-451C-4B3E-A769-3EE67CCCF337}"/>
    <cellStyle name="Moneda [0] 5 3 2 2" xfId="517" xr:uid="{A4A45FC6-CDD3-4FB2-BAA0-DBCE33858527}"/>
    <cellStyle name="Moneda [0] 5 3 2 2 2" xfId="1120" xr:uid="{F06C3EB2-2077-4C22-AD12-6A666E3EEC52}"/>
    <cellStyle name="Moneda [0] 5 3 2 3" xfId="820" xr:uid="{1909EB8F-A118-42D2-904D-0D4A11A1831D}"/>
    <cellStyle name="Moneda [0] 5 3 3" xfId="317" xr:uid="{B0DA2464-A913-4B0F-B82A-F82ABE6CFFAC}"/>
    <cellStyle name="Moneda [0] 5 3 3 2" xfId="617" xr:uid="{6505C2AA-D3C9-40CE-A88A-121A1CF58462}"/>
    <cellStyle name="Moneda [0] 5 3 3 2 2" xfId="1220" xr:uid="{D2CB31BF-2CBD-404A-B6CE-D83FB3781B8E}"/>
    <cellStyle name="Moneda [0] 5 3 3 3" xfId="920" xr:uid="{B894A85E-CA82-4537-A8E2-B00F87495831}"/>
    <cellStyle name="Moneda [0] 5 3 4" xfId="417" xr:uid="{B5666D4C-71C1-4B0E-B1ED-9B637C4C721D}"/>
    <cellStyle name="Moneda [0] 5 3 4 2" xfId="1020" xr:uid="{4C644DEC-D705-4E1F-8E20-F59386CFC2BC}"/>
    <cellStyle name="Moneda [0] 5 3 5" xfId="720" xr:uid="{3B020F35-C312-4E25-87E3-CC9130C9FBEB}"/>
    <cellStyle name="Moneda [0] 5 4" xfId="167" xr:uid="{D68A929C-D85C-409A-ADD4-3381652FD569}"/>
    <cellStyle name="Moneda [0] 5 4 2" xfId="467" xr:uid="{769BB86A-E434-4A05-917D-E48B2476B57D}"/>
    <cellStyle name="Moneda [0] 5 4 2 2" xfId="1070" xr:uid="{D3EACD8B-2320-45EC-B671-284D295DA6D1}"/>
    <cellStyle name="Moneda [0] 5 4 3" xfId="770" xr:uid="{8A17ED72-3DEE-4C0A-BEF2-2FC4415CFBD2}"/>
    <cellStyle name="Moneda [0] 5 5" xfId="267" xr:uid="{643FC14D-5A9D-4AE4-BFF8-F0FADFCA7A95}"/>
    <cellStyle name="Moneda [0] 5 5 2" xfId="567" xr:uid="{EA097F64-862D-4336-8FBB-A0E94CE3FE99}"/>
    <cellStyle name="Moneda [0] 5 5 2 2" xfId="1170" xr:uid="{EB834F07-A4EF-4023-8D0F-D0B840E706A8}"/>
    <cellStyle name="Moneda [0] 5 5 3" xfId="870" xr:uid="{C18C5882-5803-4FCE-B04A-3385316552D9}"/>
    <cellStyle name="Moneda [0] 5 6" xfId="367" xr:uid="{9F921616-C8AF-428A-AEFA-E37CBCFBFB64}"/>
    <cellStyle name="Moneda [0] 5 6 2" xfId="970" xr:uid="{15F3E78E-8E39-40EE-B613-235A901D466C}"/>
    <cellStyle name="Moneda [0] 5 7" xfId="670" xr:uid="{2E469A3B-8288-4586-8622-97191B59329D}"/>
    <cellStyle name="Moneda [0] 6" xfId="77" xr:uid="{09F25B9F-8A6A-4F33-B754-D5D5B78C4480}"/>
    <cellStyle name="Moneda [0] 6 2" xfId="127" xr:uid="{856E382E-8B2B-43C5-94D5-A6CD669B04E2}"/>
    <cellStyle name="Moneda [0] 6 2 2" xfId="227" xr:uid="{05C7FEE5-0FD7-44E3-BF99-ED31A9F1E00E}"/>
    <cellStyle name="Moneda [0] 6 2 2 2" xfId="527" xr:uid="{7BFF778A-6B0F-401D-82D7-61078B54262E}"/>
    <cellStyle name="Moneda [0] 6 2 2 2 2" xfId="1130" xr:uid="{EFC7275B-8090-4A48-8F6F-41573B607B67}"/>
    <cellStyle name="Moneda [0] 6 2 2 3" xfId="830" xr:uid="{D79B03E5-0CA7-4DAF-9069-4EA29899D0F7}"/>
    <cellStyle name="Moneda [0] 6 2 3" xfId="327" xr:uid="{4516565B-4A15-4763-9DAD-9566958B2BB4}"/>
    <cellStyle name="Moneda [0] 6 2 3 2" xfId="627" xr:uid="{7B421CD9-C873-4BD0-BE2F-0AD67D8CFD16}"/>
    <cellStyle name="Moneda [0] 6 2 3 2 2" xfId="1230" xr:uid="{DF9D6F22-2F5B-4F31-8CC4-3EE1C84F6C17}"/>
    <cellStyle name="Moneda [0] 6 2 3 3" xfId="930" xr:uid="{D1C21E5F-855E-4136-92B0-1F434084DB82}"/>
    <cellStyle name="Moneda [0] 6 2 4" xfId="427" xr:uid="{FAACC4D9-0E9D-44EC-BD4D-8C81AE0F93FE}"/>
    <cellStyle name="Moneda [0] 6 2 4 2" xfId="1030" xr:uid="{76B1240B-9A23-4498-91FE-6C98DE17DDE5}"/>
    <cellStyle name="Moneda [0] 6 2 5" xfId="730" xr:uid="{B7C34DDA-AD5C-4827-A38E-422A776840FC}"/>
    <cellStyle name="Moneda [0] 6 3" xfId="177" xr:uid="{D9E09941-3F6F-40C8-A739-9F91801799F8}"/>
    <cellStyle name="Moneda [0] 6 3 2" xfId="477" xr:uid="{9EFE065E-E9F5-43D1-AFE3-2D11CED34FD9}"/>
    <cellStyle name="Moneda [0] 6 3 2 2" xfId="1080" xr:uid="{11D5DB46-A248-4DDD-B9A5-E99FB6C077E6}"/>
    <cellStyle name="Moneda [0] 6 3 3" xfId="780" xr:uid="{55770AD9-DAB1-4658-AF2A-D94B878406E5}"/>
    <cellStyle name="Moneda [0] 6 4" xfId="277" xr:uid="{D968A692-87CC-4B25-91BE-B83DF752AD3E}"/>
    <cellStyle name="Moneda [0] 6 4 2" xfId="577" xr:uid="{2CE319B3-6945-4BF4-8194-A20ECB32362D}"/>
    <cellStyle name="Moneda [0] 6 4 2 2" xfId="1180" xr:uid="{CD6AE55A-A62D-4D19-BCF2-818C593F9BE6}"/>
    <cellStyle name="Moneda [0] 6 4 3" xfId="880" xr:uid="{0202878D-98C7-4B9C-AD22-C4FA78B1BB96}"/>
    <cellStyle name="Moneda [0] 6 5" xfId="377" xr:uid="{7AD5A037-8165-41B5-80AB-60A54C5193CB}"/>
    <cellStyle name="Moneda [0] 6 5 2" xfId="980" xr:uid="{68DEFBB9-4C11-41B6-B926-21D49B4C19BF}"/>
    <cellStyle name="Moneda [0] 6 6" xfId="680" xr:uid="{74F30D0F-5202-4349-8065-8ACA80BF50BE}"/>
    <cellStyle name="Moneda [0] 7" xfId="97" xr:uid="{D7D22754-3007-49D4-8DB1-6FCB9B43585B}"/>
    <cellStyle name="Moneda [0] 7 2" xfId="147" xr:uid="{2ABEF182-2830-4E1D-913F-05780BF2ECA4}"/>
    <cellStyle name="Moneda [0] 7 2 2" xfId="247" xr:uid="{D447D966-EE65-493D-AF60-8600D69FF46B}"/>
    <cellStyle name="Moneda [0] 7 2 2 2" xfId="547" xr:uid="{51569240-F3AB-41EC-B359-ECE23FD6CCE9}"/>
    <cellStyle name="Moneda [0] 7 2 2 2 2" xfId="1150" xr:uid="{BB6A52AA-3039-45A0-957E-F3EBB14775D8}"/>
    <cellStyle name="Moneda [0] 7 2 2 3" xfId="850" xr:uid="{1A21318E-D48E-4AF3-B2A3-BCDBFEA333B7}"/>
    <cellStyle name="Moneda [0] 7 2 3" xfId="347" xr:uid="{ACEA1686-40BF-4D81-9173-E728C8E26A62}"/>
    <cellStyle name="Moneda [0] 7 2 3 2" xfId="647" xr:uid="{78CB6CA5-A38C-4887-9007-6F6FE819428C}"/>
    <cellStyle name="Moneda [0] 7 2 3 2 2" xfId="1250" xr:uid="{5CEB8284-554F-4153-AF36-6055A96488DB}"/>
    <cellStyle name="Moneda [0] 7 2 3 3" xfId="950" xr:uid="{7446B331-AA0F-4ABD-B066-C3B31877CAEB}"/>
    <cellStyle name="Moneda [0] 7 2 4" xfId="447" xr:uid="{967C6C9B-D688-41F5-8C7D-1016D54CCBD7}"/>
    <cellStyle name="Moneda [0] 7 2 4 2" xfId="1050" xr:uid="{F0B253FB-4E46-45B9-8EC4-CD73D4AB3E24}"/>
    <cellStyle name="Moneda [0] 7 2 5" xfId="750" xr:uid="{AC71AD6A-2C0C-4261-A36C-5A22D19576D8}"/>
    <cellStyle name="Moneda [0] 7 3" xfId="197" xr:uid="{02276745-BF43-4DB6-8794-E5F011568BD6}"/>
    <cellStyle name="Moneda [0] 7 3 2" xfId="497" xr:uid="{02F75EE4-9526-415F-BF0F-B01B41352D75}"/>
    <cellStyle name="Moneda [0] 7 3 2 2" xfId="1100" xr:uid="{2DF8522C-308C-4DDD-9132-F8513D9576FB}"/>
    <cellStyle name="Moneda [0] 7 3 3" xfId="800" xr:uid="{030DB5BB-A24C-4433-9541-FE1AD90686E8}"/>
    <cellStyle name="Moneda [0] 7 4" xfId="297" xr:uid="{48F6D492-B4A4-4497-9549-8D8236A256BE}"/>
    <cellStyle name="Moneda [0] 7 4 2" xfId="597" xr:uid="{C484953C-B2BC-4C6F-9684-F3C7AA68424B}"/>
    <cellStyle name="Moneda [0] 7 4 2 2" xfId="1200" xr:uid="{844D2BA1-EEF1-4A78-B0AB-FA2AFEFFFD7A}"/>
    <cellStyle name="Moneda [0] 7 4 3" xfId="900" xr:uid="{3E5E4F68-A7B6-4CF7-8011-137BD3539B95}"/>
    <cellStyle name="Moneda [0] 7 5" xfId="397" xr:uid="{0164B3DA-52AF-4F23-8D10-890BA4E2D28E}"/>
    <cellStyle name="Moneda [0] 7 5 2" xfId="1000" xr:uid="{1BD6C62B-8949-459C-ABCA-00F73A4ABD3B}"/>
    <cellStyle name="Moneda [0] 7 6" xfId="700" xr:uid="{BCB183BE-0FAD-4255-A50C-382DF053E4DA}"/>
    <cellStyle name="Moneda [0] 8" xfId="107" xr:uid="{4619E325-A445-4C3C-903F-2B34C8B400DE}"/>
    <cellStyle name="Moneda [0] 8 2" xfId="207" xr:uid="{FABFC0F1-02F9-48BF-95AE-838E3CFD4DDF}"/>
    <cellStyle name="Moneda [0] 8 2 2" xfId="507" xr:uid="{CA6AD9FD-9257-4EDA-A0AE-BBD2A15A9A6D}"/>
    <cellStyle name="Moneda [0] 8 2 2 2" xfId="1110" xr:uid="{226760A5-721A-4829-AEE7-D365ABC545D0}"/>
    <cellStyle name="Moneda [0] 8 2 3" xfId="810" xr:uid="{7401B7DD-1CD4-4DCA-84E9-4E3C6E20A0A5}"/>
    <cellStyle name="Moneda [0] 8 3" xfId="307" xr:uid="{0CDBEDDF-3D7A-4CFC-9141-8D1643FF2BFD}"/>
    <cellStyle name="Moneda [0] 8 3 2" xfId="607" xr:uid="{F5D10596-AC9E-44A9-88F5-F07B732EAF30}"/>
    <cellStyle name="Moneda [0] 8 3 2 2" xfId="1210" xr:uid="{EBB72823-4CA9-4260-ABEC-ABB9F85102E1}"/>
    <cellStyle name="Moneda [0] 8 3 3" xfId="910" xr:uid="{FD3D1943-1344-4067-840B-83604FB32666}"/>
    <cellStyle name="Moneda [0] 8 4" xfId="407" xr:uid="{C75BDFE4-763B-4AE4-A4E8-EC6FDBEA54CA}"/>
    <cellStyle name="Moneda [0] 8 4 2" xfId="1010" xr:uid="{D89CE5D0-5853-4033-ACBE-DF0A2B0F4EAB}"/>
    <cellStyle name="Moneda [0] 8 5" xfId="710" xr:uid="{2CD8C534-BF1D-497C-A2CC-181D706DE0A7}"/>
    <cellStyle name="Moneda [0] 9" xfId="157" xr:uid="{9B9CADA1-D89D-4CC2-8920-F42077E00836}"/>
    <cellStyle name="Moneda [0] 9 2" xfId="457" xr:uid="{ABB52D4F-6BAD-41B4-A6C3-A5E58C0B8BC3}"/>
    <cellStyle name="Moneda [0] 9 2 2" xfId="1060" xr:uid="{76EE9FAD-A93F-44DB-BDA2-6B91A195C374}"/>
    <cellStyle name="Moneda [0] 9 3" xfId="760" xr:uid="{EFFC42DE-7365-44BD-8C6D-B5F035FB7D00}"/>
    <cellStyle name="Moneda 10" xfId="1284" xr:uid="{38E44FC8-41D4-4DF1-BFFF-DAE9EE4AE077}"/>
    <cellStyle name="Moneda 2" xfId="42" xr:uid="{00000000-0005-0000-0000-000028000000}"/>
    <cellStyle name="Moneda 2 2" xfId="1263" xr:uid="{546CCE6E-C63B-452C-BA67-F97D75E127E0}"/>
    <cellStyle name="Moneda 3" xfId="55" xr:uid="{83D22D20-A68D-4A45-9417-75BE482D928A}"/>
    <cellStyle name="Moneda 3 2" xfId="1266" xr:uid="{4C69E86E-BCE9-4BF8-A1DE-BC73290633C1}"/>
    <cellStyle name="Moneda 4" xfId="1268" xr:uid="{8D0D6035-BC5A-41A9-AA23-ED4C1615D5E4}"/>
    <cellStyle name="Moneda 5" xfId="1269" xr:uid="{C5EAD958-4912-4AFB-A411-F51FF518AF47}"/>
    <cellStyle name="Moneda 6" xfId="1271" xr:uid="{360E5DA2-6854-493D-BDD0-FF3D700CC08C}"/>
    <cellStyle name="Moneda 7" xfId="1273" xr:uid="{19B5E73C-8C14-4687-8E5F-E016B977875C}"/>
    <cellStyle name="Moneda 8" xfId="1279" xr:uid="{E4692AB9-8EAE-482A-ABB4-825F53905E61}"/>
    <cellStyle name="Moneda 9" xfId="1276" xr:uid="{88EF78DB-E0AA-4874-B362-85100145EDA3}"/>
    <cellStyle name="Neutral" xfId="8" builtinId="28" customBuiltin="1"/>
    <cellStyle name="Normal" xfId="0" builtinId="0"/>
    <cellStyle name="Normal 2" xfId="51" xr:uid="{00000000-0005-0000-0000-00002B000000}"/>
    <cellStyle name="Normal 3" xfId="44" xr:uid="{00000000-0005-0000-0000-00002C000000}"/>
    <cellStyle name="Normal 800" xfId="1280" xr:uid="{D883A61E-B669-4A1A-A33E-FB25158DE223}"/>
    <cellStyle name="Notas" xfId="15" builtinId="10" customBuiltin="1"/>
    <cellStyle name="Porcentaje" xfId="46"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3" xr:uid="{00000000-0005-0000-0000-000034000000}"/>
    <cellStyle name="Total" xfId="17" builtinId="25"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33.png"/><Relationship Id="rId3" Type="http://schemas.openxmlformats.org/officeDocument/2006/relationships/image" Target="../media/image9.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2" Type="http://schemas.openxmlformats.org/officeDocument/2006/relationships/image" Target="../media/image11.png"/><Relationship Id="rId16" Type="http://schemas.openxmlformats.org/officeDocument/2006/relationships/image" Target="../media/image23.png"/><Relationship Id="rId20" Type="http://schemas.openxmlformats.org/officeDocument/2006/relationships/image" Target="../media/image27.emf"/><Relationship Id="rId29" Type="http://schemas.openxmlformats.org/officeDocument/2006/relationships/image" Target="../media/image36.png"/><Relationship Id="rId1" Type="http://schemas.openxmlformats.org/officeDocument/2006/relationships/image" Target="../media/image10.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32" Type="http://schemas.openxmlformats.org/officeDocument/2006/relationships/image" Target="../media/image39.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28" Type="http://schemas.openxmlformats.org/officeDocument/2006/relationships/image" Target="../media/image35.png"/><Relationship Id="rId10" Type="http://schemas.openxmlformats.org/officeDocument/2006/relationships/image" Target="../media/image17.png"/><Relationship Id="rId19" Type="http://schemas.openxmlformats.org/officeDocument/2006/relationships/image" Target="../media/image26.png"/><Relationship Id="rId31" Type="http://schemas.openxmlformats.org/officeDocument/2006/relationships/image" Target="../media/image38.png"/><Relationship Id="rId4" Type="http://schemas.openxmlformats.org/officeDocument/2006/relationships/image" Target="../media/image2.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34.png"/><Relationship Id="rId30" Type="http://schemas.openxmlformats.org/officeDocument/2006/relationships/image" Target="../media/image3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152588</xdr:colOff>
      <xdr:row>0</xdr:row>
      <xdr:rowOff>105967</xdr:rowOff>
    </xdr:from>
    <xdr:to>
      <xdr:col>13</xdr:col>
      <xdr:colOff>202704</xdr:colOff>
      <xdr:row>4</xdr:row>
      <xdr:rowOff>81857</xdr:rowOff>
    </xdr:to>
    <xdr:pic>
      <xdr:nvPicPr>
        <xdr:cNvPr id="2" name="Imagen 1" descr="Banca de Desarrollo Territorial">
          <a:extLst>
            <a:ext uri="{FF2B5EF4-FFF2-40B4-BE49-F238E27FC236}">
              <a16:creationId xmlns:a16="http://schemas.microsoft.com/office/drawing/2014/main" id="{95703003-444B-451A-A4FF-189CCDC10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23955" y="105967"/>
          <a:ext cx="1300272" cy="74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119062</xdr:colOff>
      <xdr:row>1</xdr:row>
      <xdr:rowOff>37206</xdr:rowOff>
    </xdr:from>
    <xdr:to>
      <xdr:col>7</xdr:col>
      <xdr:colOff>0</xdr:colOff>
      <xdr:row>3</xdr:row>
      <xdr:rowOff>170890</xdr:rowOff>
    </xdr:to>
    <xdr:pic>
      <xdr:nvPicPr>
        <xdr:cNvPr id="3" name="Imagen 2">
          <a:extLst>
            <a:ext uri="{FF2B5EF4-FFF2-40B4-BE49-F238E27FC236}">
              <a16:creationId xmlns:a16="http://schemas.microsoft.com/office/drawing/2014/main" id="{80F02133-B790-47A9-AE27-32E458F1EC9A}"/>
            </a:ext>
          </a:extLst>
        </xdr:cNvPr>
        <xdr:cNvPicPr>
          <a:picLocks noChangeAspect="1"/>
        </xdr:cNvPicPr>
      </xdr:nvPicPr>
      <xdr:blipFill>
        <a:blip xmlns:r="http://schemas.openxmlformats.org/officeDocument/2006/relationships" r:embed="rId2"/>
        <a:stretch>
          <a:fillRect/>
        </a:stretch>
      </xdr:blipFill>
      <xdr:spPr>
        <a:xfrm>
          <a:off x="119062" y="230683"/>
          <a:ext cx="2902149" cy="5206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571499</xdr:colOff>
      <xdr:row>1</xdr:row>
      <xdr:rowOff>40819</xdr:rowOff>
    </xdr:from>
    <xdr:ext cx="2999849" cy="1197429"/>
    <xdr:pic>
      <xdr:nvPicPr>
        <xdr:cNvPr id="2" name="Picture 2" descr="http://www.bucaramanga.gov.co/prensa/Boletines/Boletin_web/Retina2014/logo%20findeter.jpg">
          <a:extLst>
            <a:ext uri="{FF2B5EF4-FFF2-40B4-BE49-F238E27FC236}">
              <a16:creationId xmlns:a16="http://schemas.microsoft.com/office/drawing/2014/main" id="{85D1D19F-4C98-4940-9E30-2F9EFE09396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8206356" y="231319"/>
          <a:ext cx="2999849" cy="1197429"/>
        </a:xfrm>
        <a:prstGeom prst="rect">
          <a:avLst/>
        </a:prstGeom>
        <a:noFill/>
      </xdr:spPr>
    </xdr:pic>
    <xdr:clientData/>
  </xdr:oneCellAnchor>
  <xdr:twoCellAnchor editAs="oneCell">
    <xdr:from>
      <xdr:col>2</xdr:col>
      <xdr:colOff>947059</xdr:colOff>
      <xdr:row>0</xdr:row>
      <xdr:rowOff>16015</xdr:rowOff>
    </xdr:from>
    <xdr:to>
      <xdr:col>5</xdr:col>
      <xdr:colOff>598475</xdr:colOff>
      <xdr:row>4</xdr:row>
      <xdr:rowOff>152922</xdr:rowOff>
    </xdr:to>
    <xdr:pic>
      <xdr:nvPicPr>
        <xdr:cNvPr id="3" name="Imagen 2">
          <a:extLst>
            <a:ext uri="{FF2B5EF4-FFF2-40B4-BE49-F238E27FC236}">
              <a16:creationId xmlns:a16="http://schemas.microsoft.com/office/drawing/2014/main" id="{42BF9590-C0D8-4B19-9E1C-D116DFDD4B03}"/>
            </a:ext>
          </a:extLst>
        </xdr:cNvPr>
        <xdr:cNvPicPr>
          <a:picLocks noChangeAspect="1"/>
        </xdr:cNvPicPr>
      </xdr:nvPicPr>
      <xdr:blipFill>
        <a:blip xmlns:r="http://schemas.openxmlformats.org/officeDocument/2006/relationships" r:embed="rId2"/>
        <a:stretch>
          <a:fillRect/>
        </a:stretch>
      </xdr:blipFill>
      <xdr:spPr>
        <a:xfrm>
          <a:off x="4212773" y="16015"/>
          <a:ext cx="4298256" cy="79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168088</xdr:colOff>
      <xdr:row>2</xdr:row>
      <xdr:rowOff>21037</xdr:rowOff>
    </xdr:from>
    <xdr:to>
      <xdr:col>11</xdr:col>
      <xdr:colOff>356681</xdr:colOff>
      <xdr:row>6</xdr:row>
      <xdr:rowOff>83592</xdr:rowOff>
    </xdr:to>
    <xdr:pic>
      <xdr:nvPicPr>
        <xdr:cNvPr id="3" name="Picture 2" descr="http://www.bucaramanga.gov.co/prensa/Boletines/Boletin_web/Retina2014/logo%20findete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981764" y="402037"/>
          <a:ext cx="1555713" cy="813349"/>
        </a:xfrm>
        <a:prstGeom prst="rect">
          <a:avLst/>
        </a:prstGeom>
        <a:noFill/>
      </xdr:spPr>
    </xdr:pic>
    <xdr:clientData/>
  </xdr:twoCellAnchor>
  <xdr:twoCellAnchor editAs="oneCell">
    <xdr:from>
      <xdr:col>13</xdr:col>
      <xdr:colOff>171450</xdr:colOff>
      <xdr:row>10</xdr:row>
      <xdr:rowOff>171233</xdr:rowOff>
    </xdr:from>
    <xdr:to>
      <xdr:col>19</xdr:col>
      <xdr:colOff>331989</xdr:colOff>
      <xdr:row>40</xdr:row>
      <xdr:rowOff>33618</xdr:rowOff>
    </xdr:to>
    <xdr:pic>
      <xdr:nvPicPr>
        <xdr:cNvPr id="4" name="Imagen 3">
          <a:extLst>
            <a:ext uri="{FF2B5EF4-FFF2-40B4-BE49-F238E27FC236}">
              <a16:creationId xmlns:a16="http://schemas.microsoft.com/office/drawing/2014/main" id="{A020A5BF-C8C3-129C-5C2B-3F1DD819C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8597" y="2065027"/>
          <a:ext cx="5315245" cy="6092856"/>
        </a:xfrm>
        <a:prstGeom prst="rect">
          <a:avLst/>
        </a:prstGeom>
        <a:noFill/>
        <a:ln w="285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81243</xdr:colOff>
      <xdr:row>1</xdr:row>
      <xdr:rowOff>84044</xdr:rowOff>
    </xdr:from>
    <xdr:to>
      <xdr:col>5</xdr:col>
      <xdr:colOff>970352</xdr:colOff>
      <xdr:row>5</xdr:row>
      <xdr:rowOff>44263</xdr:rowOff>
    </xdr:to>
    <xdr:pic>
      <xdr:nvPicPr>
        <xdr:cNvPr id="2" name="Imagen 1">
          <a:extLst>
            <a:ext uri="{FF2B5EF4-FFF2-40B4-BE49-F238E27FC236}">
              <a16:creationId xmlns:a16="http://schemas.microsoft.com/office/drawing/2014/main" id="{03C7456B-EB45-4600-87C4-AA6529D9C1CF}"/>
            </a:ext>
          </a:extLst>
        </xdr:cNvPr>
        <xdr:cNvPicPr>
          <a:picLocks noChangeAspect="1"/>
        </xdr:cNvPicPr>
      </xdr:nvPicPr>
      <xdr:blipFill>
        <a:blip xmlns:r="http://schemas.openxmlformats.org/officeDocument/2006/relationships" r:embed="rId3"/>
        <a:stretch>
          <a:fillRect/>
        </a:stretch>
      </xdr:blipFill>
      <xdr:spPr>
        <a:xfrm>
          <a:off x="2064684" y="274544"/>
          <a:ext cx="3940173" cy="7222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963672</xdr:colOff>
      <xdr:row>2</xdr:row>
      <xdr:rowOff>88901</xdr:rowOff>
    </xdr:from>
    <xdr:to>
      <xdr:col>16</xdr:col>
      <xdr:colOff>289886</xdr:colOff>
      <xdr:row>6</xdr:row>
      <xdr:rowOff>144991</xdr:rowOff>
    </xdr:to>
    <xdr:pic>
      <xdr:nvPicPr>
        <xdr:cNvPr id="5" name="Picture 2" descr="http://www.bucaramanga.gov.co/prensa/Boletines/Boletin_web/Retina2014/logo%20findeter.jp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650972" y="469901"/>
          <a:ext cx="1873622" cy="837140"/>
        </a:xfrm>
        <a:prstGeom prst="rect">
          <a:avLst/>
        </a:prstGeom>
        <a:noFill/>
      </xdr:spPr>
    </xdr:pic>
    <xdr:clientData/>
  </xdr:twoCellAnchor>
  <xdr:twoCellAnchor editAs="oneCell">
    <xdr:from>
      <xdr:col>4</xdr:col>
      <xdr:colOff>124883</xdr:colOff>
      <xdr:row>2</xdr:row>
      <xdr:rowOff>157691</xdr:rowOff>
    </xdr:from>
    <xdr:to>
      <xdr:col>7</xdr:col>
      <xdr:colOff>108031</xdr:colOff>
      <xdr:row>6</xdr:row>
      <xdr:rowOff>100541</xdr:rowOff>
    </xdr:to>
    <xdr:pic>
      <xdr:nvPicPr>
        <xdr:cNvPr id="4" name="Imagen 3">
          <a:extLst>
            <a:ext uri="{FF2B5EF4-FFF2-40B4-BE49-F238E27FC236}">
              <a16:creationId xmlns:a16="http://schemas.microsoft.com/office/drawing/2014/main" id="{65B0C4D7-79C2-EB32-0542-3F4903BF6DD6}"/>
            </a:ext>
          </a:extLst>
        </xdr:cNvPr>
        <xdr:cNvPicPr>
          <a:picLocks noChangeAspect="1"/>
        </xdr:cNvPicPr>
      </xdr:nvPicPr>
      <xdr:blipFill>
        <a:blip xmlns:r="http://schemas.openxmlformats.org/officeDocument/2006/relationships" r:embed="rId2"/>
        <a:stretch>
          <a:fillRect/>
        </a:stretch>
      </xdr:blipFill>
      <xdr:spPr>
        <a:xfrm>
          <a:off x="4049183" y="538691"/>
          <a:ext cx="3934322"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128069</xdr:colOff>
      <xdr:row>1</xdr:row>
      <xdr:rowOff>103009</xdr:rowOff>
    </xdr:from>
    <xdr:to>
      <xdr:col>14</xdr:col>
      <xdr:colOff>296957</xdr:colOff>
      <xdr:row>5</xdr:row>
      <xdr:rowOff>86985</xdr:rowOff>
    </xdr:to>
    <xdr:pic>
      <xdr:nvPicPr>
        <xdr:cNvPr id="3" name="Picture 2" descr="http://www.bucaramanga.gov.co/prensa/Boletines/Boletin_web/Retina2014/logo%20findete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7368319" y="293509"/>
          <a:ext cx="2006653" cy="909262"/>
        </a:xfrm>
        <a:prstGeom prst="rect">
          <a:avLst/>
        </a:prstGeom>
        <a:noFill/>
      </xdr:spPr>
    </xdr:pic>
    <xdr:clientData/>
  </xdr:twoCellAnchor>
  <xdr:twoCellAnchor editAs="oneCell">
    <xdr:from>
      <xdr:col>4</xdr:col>
      <xdr:colOff>762000</xdr:colOff>
      <xdr:row>1</xdr:row>
      <xdr:rowOff>54427</xdr:rowOff>
    </xdr:from>
    <xdr:to>
      <xdr:col>8</xdr:col>
      <xdr:colOff>1241807</xdr:colOff>
      <xdr:row>5</xdr:row>
      <xdr:rowOff>40820</xdr:rowOff>
    </xdr:to>
    <xdr:pic>
      <xdr:nvPicPr>
        <xdr:cNvPr id="5" name="Imagen 4">
          <a:extLst>
            <a:ext uri="{FF2B5EF4-FFF2-40B4-BE49-F238E27FC236}">
              <a16:creationId xmlns:a16="http://schemas.microsoft.com/office/drawing/2014/main" id="{A0247877-9E9A-40F9-925E-55086D0E3492}"/>
            </a:ext>
          </a:extLst>
        </xdr:cNvPr>
        <xdr:cNvPicPr>
          <a:picLocks noChangeAspect="1"/>
        </xdr:cNvPicPr>
      </xdr:nvPicPr>
      <xdr:blipFill>
        <a:blip xmlns:r="http://schemas.openxmlformats.org/officeDocument/2006/relationships" r:embed="rId2"/>
        <a:stretch>
          <a:fillRect/>
        </a:stretch>
      </xdr:blipFill>
      <xdr:spPr>
        <a:xfrm>
          <a:off x="3565071" y="244927"/>
          <a:ext cx="4969542" cy="911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653041</xdr:colOff>
      <xdr:row>1</xdr:row>
      <xdr:rowOff>244840</xdr:rowOff>
    </xdr:from>
    <xdr:to>
      <xdr:col>5</xdr:col>
      <xdr:colOff>2083961</xdr:colOff>
      <xdr:row>1</xdr:row>
      <xdr:rowOff>851647</xdr:rowOff>
    </xdr:to>
    <xdr:pic>
      <xdr:nvPicPr>
        <xdr:cNvPr id="2" name="3 Imagen">
          <a:extLst>
            <a:ext uri="{FF2B5EF4-FFF2-40B4-BE49-F238E27FC236}">
              <a16:creationId xmlns:a16="http://schemas.microsoft.com/office/drawing/2014/main" id="{91F9B04E-DB82-4FD1-A1F1-D6E09E96BDFE}"/>
            </a:ext>
          </a:extLst>
        </xdr:cNvPr>
        <xdr:cNvPicPr>
          <a:picLocks noChangeAspect="1"/>
        </xdr:cNvPicPr>
      </xdr:nvPicPr>
      <xdr:blipFill>
        <a:blip xmlns:r="http://schemas.openxmlformats.org/officeDocument/2006/relationships" r:embed="rId1" cstate="print"/>
        <a:stretch>
          <a:fillRect/>
        </a:stretch>
      </xdr:blipFill>
      <xdr:spPr>
        <a:xfrm>
          <a:off x="8866953" y="446546"/>
          <a:ext cx="1430920" cy="606807"/>
        </a:xfrm>
        <a:prstGeom prst="rect">
          <a:avLst/>
        </a:prstGeom>
      </xdr:spPr>
    </xdr:pic>
    <xdr:clientData/>
  </xdr:twoCellAnchor>
  <xdr:twoCellAnchor editAs="oneCell">
    <xdr:from>
      <xdr:col>1</xdr:col>
      <xdr:colOff>134469</xdr:colOff>
      <xdr:row>1</xdr:row>
      <xdr:rowOff>224119</xdr:rowOff>
    </xdr:from>
    <xdr:to>
      <xdr:col>2</xdr:col>
      <xdr:colOff>1534539</xdr:colOff>
      <xdr:row>1</xdr:row>
      <xdr:rowOff>694765</xdr:rowOff>
    </xdr:to>
    <xdr:pic>
      <xdr:nvPicPr>
        <xdr:cNvPr id="4" name="Imagen 3">
          <a:extLst>
            <a:ext uri="{FF2B5EF4-FFF2-40B4-BE49-F238E27FC236}">
              <a16:creationId xmlns:a16="http://schemas.microsoft.com/office/drawing/2014/main" id="{2AEE8145-C04B-473C-98A3-E6D8F702DCB3}"/>
            </a:ext>
          </a:extLst>
        </xdr:cNvPr>
        <xdr:cNvPicPr>
          <a:picLocks noChangeAspect="1"/>
        </xdr:cNvPicPr>
      </xdr:nvPicPr>
      <xdr:blipFill>
        <a:blip xmlns:r="http://schemas.openxmlformats.org/officeDocument/2006/relationships" r:embed="rId2"/>
        <a:stretch>
          <a:fillRect/>
        </a:stretch>
      </xdr:blipFill>
      <xdr:spPr>
        <a:xfrm>
          <a:off x="537881" y="425825"/>
          <a:ext cx="2565482" cy="4706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570379</xdr:colOff>
      <xdr:row>0</xdr:row>
      <xdr:rowOff>22972</xdr:rowOff>
    </xdr:from>
    <xdr:to>
      <xdr:col>8</xdr:col>
      <xdr:colOff>55465</xdr:colOff>
      <xdr:row>3</xdr:row>
      <xdr:rowOff>192207</xdr:rowOff>
    </xdr:to>
    <xdr:pic>
      <xdr:nvPicPr>
        <xdr:cNvPr id="3" name="Imagen 2">
          <a:extLst>
            <a:ext uri="{FF2B5EF4-FFF2-40B4-BE49-F238E27FC236}">
              <a16:creationId xmlns:a16="http://schemas.microsoft.com/office/drawing/2014/main" id="{EB499945-A106-4B4E-8D30-FA6C11812C85}"/>
            </a:ext>
          </a:extLst>
        </xdr:cNvPr>
        <xdr:cNvPicPr>
          <a:picLocks noChangeAspect="1"/>
        </xdr:cNvPicPr>
      </xdr:nvPicPr>
      <xdr:blipFill>
        <a:blip xmlns:r="http://schemas.openxmlformats.org/officeDocument/2006/relationships" r:embed="rId1"/>
        <a:stretch>
          <a:fillRect/>
        </a:stretch>
      </xdr:blipFill>
      <xdr:spPr>
        <a:xfrm>
          <a:off x="7542679" y="22972"/>
          <a:ext cx="1732986" cy="742950"/>
        </a:xfrm>
        <a:prstGeom prst="rect">
          <a:avLst/>
        </a:prstGeom>
      </xdr:spPr>
    </xdr:pic>
    <xdr:clientData/>
  </xdr:twoCellAnchor>
  <xdr:twoCellAnchor editAs="oneCell">
    <xdr:from>
      <xdr:col>0</xdr:col>
      <xdr:colOff>305360</xdr:colOff>
      <xdr:row>0</xdr:row>
      <xdr:rowOff>174810</xdr:rowOff>
    </xdr:from>
    <xdr:to>
      <xdr:col>2</xdr:col>
      <xdr:colOff>551458</xdr:colOff>
      <xdr:row>3</xdr:row>
      <xdr:rowOff>102859</xdr:rowOff>
    </xdr:to>
    <xdr:pic>
      <xdr:nvPicPr>
        <xdr:cNvPr id="2" name="Imagen 1">
          <a:extLst>
            <a:ext uri="{FF2B5EF4-FFF2-40B4-BE49-F238E27FC236}">
              <a16:creationId xmlns:a16="http://schemas.microsoft.com/office/drawing/2014/main" id="{EAB69559-3D6E-494E-9D58-A3E98B7FD3F8}"/>
            </a:ext>
          </a:extLst>
        </xdr:cNvPr>
        <xdr:cNvPicPr>
          <a:picLocks noChangeAspect="1"/>
        </xdr:cNvPicPr>
      </xdr:nvPicPr>
      <xdr:blipFill>
        <a:blip xmlns:r="http://schemas.openxmlformats.org/officeDocument/2006/relationships" r:embed="rId2"/>
        <a:stretch>
          <a:fillRect/>
        </a:stretch>
      </xdr:blipFill>
      <xdr:spPr>
        <a:xfrm>
          <a:off x="305360" y="174810"/>
          <a:ext cx="2729192" cy="499549"/>
        </a:xfrm>
        <a:prstGeom prst="rect">
          <a:avLst/>
        </a:prstGeom>
      </xdr:spPr>
    </xdr:pic>
    <xdr:clientData/>
  </xdr:twoCellAnchor>
  <xdr:twoCellAnchor editAs="oneCell">
    <xdr:from>
      <xdr:col>0</xdr:col>
      <xdr:colOff>28575</xdr:colOff>
      <xdr:row>13</xdr:row>
      <xdr:rowOff>9568</xdr:rowOff>
    </xdr:from>
    <xdr:to>
      <xdr:col>4</xdr:col>
      <xdr:colOff>869706</xdr:colOff>
      <xdr:row>19</xdr:row>
      <xdr:rowOff>148823</xdr:rowOff>
    </xdr:to>
    <xdr:pic>
      <xdr:nvPicPr>
        <xdr:cNvPr id="4" name="Imagen 3">
          <a:extLst>
            <a:ext uri="{FF2B5EF4-FFF2-40B4-BE49-F238E27FC236}">
              <a16:creationId xmlns:a16="http://schemas.microsoft.com/office/drawing/2014/main" id="{4B53572C-7D3E-AF13-BC67-FDB2E1EB89D2}"/>
            </a:ext>
          </a:extLst>
        </xdr:cNvPr>
        <xdr:cNvPicPr>
          <a:picLocks noChangeAspect="1"/>
        </xdr:cNvPicPr>
      </xdr:nvPicPr>
      <xdr:blipFill>
        <a:blip xmlns:r="http://schemas.openxmlformats.org/officeDocument/2006/relationships" r:embed="rId3"/>
        <a:stretch>
          <a:fillRect/>
        </a:stretch>
      </xdr:blipFill>
      <xdr:spPr>
        <a:xfrm>
          <a:off x="28575" y="2524168"/>
          <a:ext cx="5905500" cy="1282255"/>
        </a:xfrm>
        <a:prstGeom prst="rect">
          <a:avLst/>
        </a:prstGeom>
        <a:ln w="28575">
          <a:solidFill>
            <a:schemeClr val="tx1"/>
          </a:solidFill>
        </a:ln>
      </xdr:spPr>
    </xdr:pic>
    <xdr:clientData/>
  </xdr:twoCellAnchor>
  <xdr:twoCellAnchor editAs="oneCell">
    <xdr:from>
      <xdr:col>0</xdr:col>
      <xdr:colOff>0</xdr:colOff>
      <xdr:row>30</xdr:row>
      <xdr:rowOff>53187</xdr:rowOff>
    </xdr:from>
    <xdr:to>
      <xdr:col>5</xdr:col>
      <xdr:colOff>450605</xdr:colOff>
      <xdr:row>35</xdr:row>
      <xdr:rowOff>103483</xdr:rowOff>
    </xdr:to>
    <xdr:pic>
      <xdr:nvPicPr>
        <xdr:cNvPr id="5" name="Imagen 4">
          <a:extLst>
            <a:ext uri="{FF2B5EF4-FFF2-40B4-BE49-F238E27FC236}">
              <a16:creationId xmlns:a16="http://schemas.microsoft.com/office/drawing/2014/main" id="{24E4C924-67DF-6AD4-EA1C-7442CB5B68D6}"/>
            </a:ext>
          </a:extLst>
        </xdr:cNvPr>
        <xdr:cNvPicPr>
          <a:picLocks noChangeAspect="1"/>
        </xdr:cNvPicPr>
      </xdr:nvPicPr>
      <xdr:blipFill>
        <a:blip xmlns:r="http://schemas.openxmlformats.org/officeDocument/2006/relationships" r:embed="rId4"/>
        <a:stretch>
          <a:fillRect/>
        </a:stretch>
      </xdr:blipFill>
      <xdr:spPr>
        <a:xfrm>
          <a:off x="0" y="6654012"/>
          <a:ext cx="6581775" cy="1004261"/>
        </a:xfrm>
        <a:prstGeom prst="rect">
          <a:avLst/>
        </a:prstGeom>
        <a:ln w="285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712470</xdr:colOff>
      <xdr:row>0</xdr:row>
      <xdr:rowOff>116206</xdr:rowOff>
    </xdr:from>
    <xdr:to>
      <xdr:col>20</xdr:col>
      <xdr:colOff>379796</xdr:colOff>
      <xdr:row>5</xdr:row>
      <xdr:rowOff>9526</xdr:rowOff>
    </xdr:to>
    <xdr:pic>
      <xdr:nvPicPr>
        <xdr:cNvPr id="5" name="Picture 2" descr="http://www.bucaramanga.gov.co/prensa/Boletines/Boletin_web/Retina2014/logo%20findeter.jpg">
          <a:extLst>
            <a:ext uri="{FF2B5EF4-FFF2-40B4-BE49-F238E27FC236}">
              <a16:creationId xmlns:a16="http://schemas.microsoft.com/office/drawing/2014/main" id="{C3B8642B-2578-43BC-8E8F-4C708EC0676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885545" y="116206"/>
          <a:ext cx="1819976" cy="845820"/>
        </a:xfrm>
        <a:prstGeom prst="rect">
          <a:avLst/>
        </a:prstGeom>
        <a:noFill/>
      </xdr:spPr>
    </xdr:pic>
    <xdr:clientData/>
  </xdr:twoCellAnchor>
  <xdr:twoCellAnchor editAs="oneCell">
    <xdr:from>
      <xdr:col>6</xdr:col>
      <xdr:colOff>790576</xdr:colOff>
      <xdr:row>0</xdr:row>
      <xdr:rowOff>152401</xdr:rowOff>
    </xdr:from>
    <xdr:to>
      <xdr:col>7</xdr:col>
      <xdr:colOff>1104901</xdr:colOff>
      <xdr:row>4</xdr:row>
      <xdr:rowOff>119326</xdr:rowOff>
    </xdr:to>
    <xdr:pic>
      <xdr:nvPicPr>
        <xdr:cNvPr id="2" name="Imagen 1">
          <a:extLst>
            <a:ext uri="{FF2B5EF4-FFF2-40B4-BE49-F238E27FC236}">
              <a16:creationId xmlns:a16="http://schemas.microsoft.com/office/drawing/2014/main" id="{C22CC623-ED7A-43FE-9CD3-E0D32CAEAE42}"/>
            </a:ext>
          </a:extLst>
        </xdr:cNvPr>
        <xdr:cNvPicPr>
          <a:picLocks noChangeAspect="1"/>
        </xdr:cNvPicPr>
      </xdr:nvPicPr>
      <xdr:blipFill>
        <a:blip xmlns:r="http://schemas.openxmlformats.org/officeDocument/2006/relationships" r:embed="rId2"/>
        <a:stretch>
          <a:fillRect/>
        </a:stretch>
      </xdr:blipFill>
      <xdr:spPr>
        <a:xfrm>
          <a:off x="8181976" y="152401"/>
          <a:ext cx="1543050" cy="728925"/>
        </a:xfrm>
        <a:prstGeom prst="rect">
          <a:avLst/>
        </a:prstGeom>
      </xdr:spPr>
    </xdr:pic>
    <xdr:clientData/>
  </xdr:twoCellAnchor>
  <xdr:twoCellAnchor editAs="oneCell">
    <xdr:from>
      <xdr:col>0</xdr:col>
      <xdr:colOff>228601</xdr:colOff>
      <xdr:row>0</xdr:row>
      <xdr:rowOff>134549</xdr:rowOff>
    </xdr:from>
    <xdr:to>
      <xdr:col>3</xdr:col>
      <xdr:colOff>65929</xdr:colOff>
      <xdr:row>3</xdr:row>
      <xdr:rowOff>123825</xdr:rowOff>
    </xdr:to>
    <xdr:pic>
      <xdr:nvPicPr>
        <xdr:cNvPr id="3" name="Imagen 2">
          <a:extLst>
            <a:ext uri="{FF2B5EF4-FFF2-40B4-BE49-F238E27FC236}">
              <a16:creationId xmlns:a16="http://schemas.microsoft.com/office/drawing/2014/main" id="{88EA8553-51E3-4822-9142-24B13BF304A9}"/>
            </a:ext>
          </a:extLst>
        </xdr:cNvPr>
        <xdr:cNvPicPr>
          <a:picLocks noChangeAspect="1"/>
        </xdr:cNvPicPr>
      </xdr:nvPicPr>
      <xdr:blipFill>
        <a:blip xmlns:r="http://schemas.openxmlformats.org/officeDocument/2006/relationships" r:embed="rId3"/>
        <a:stretch>
          <a:fillRect/>
        </a:stretch>
      </xdr:blipFill>
      <xdr:spPr>
        <a:xfrm>
          <a:off x="228601" y="134549"/>
          <a:ext cx="3056778" cy="560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895350</xdr:colOff>
      <xdr:row>0</xdr:row>
      <xdr:rowOff>57150</xdr:rowOff>
    </xdr:from>
    <xdr:to>
      <xdr:col>3</xdr:col>
      <xdr:colOff>2105150</xdr:colOff>
      <xdr:row>1</xdr:row>
      <xdr:rowOff>190500</xdr:rowOff>
    </xdr:to>
    <xdr:pic>
      <xdr:nvPicPr>
        <xdr:cNvPr id="3" name="Imagen 2">
          <a:extLst>
            <a:ext uri="{FF2B5EF4-FFF2-40B4-BE49-F238E27FC236}">
              <a16:creationId xmlns:a16="http://schemas.microsoft.com/office/drawing/2014/main" id="{4753E5CA-07E5-4F96-9B7E-A409B3D80DDD}"/>
            </a:ext>
          </a:extLst>
        </xdr:cNvPr>
        <xdr:cNvPicPr>
          <a:picLocks noChangeAspect="1"/>
        </xdr:cNvPicPr>
      </xdr:nvPicPr>
      <xdr:blipFill>
        <a:blip xmlns:r="http://schemas.openxmlformats.org/officeDocument/2006/relationships" r:embed="rId1"/>
        <a:stretch>
          <a:fillRect/>
        </a:stretch>
      </xdr:blipFill>
      <xdr:spPr>
        <a:xfrm>
          <a:off x="7877175" y="57150"/>
          <a:ext cx="1209800" cy="571500"/>
        </a:xfrm>
        <a:prstGeom prst="rect">
          <a:avLst/>
        </a:prstGeom>
      </xdr:spPr>
    </xdr:pic>
    <xdr:clientData/>
  </xdr:twoCellAnchor>
  <xdr:twoCellAnchor editAs="oneCell">
    <xdr:from>
      <xdr:col>0</xdr:col>
      <xdr:colOff>57150</xdr:colOff>
      <xdr:row>0</xdr:row>
      <xdr:rowOff>133350</xdr:rowOff>
    </xdr:from>
    <xdr:to>
      <xdr:col>0</xdr:col>
      <xdr:colOff>1510925</xdr:colOff>
      <xdr:row>0</xdr:row>
      <xdr:rowOff>400050</xdr:rowOff>
    </xdr:to>
    <xdr:pic>
      <xdr:nvPicPr>
        <xdr:cNvPr id="4" name="Imagen 3">
          <a:extLst>
            <a:ext uri="{FF2B5EF4-FFF2-40B4-BE49-F238E27FC236}">
              <a16:creationId xmlns:a16="http://schemas.microsoft.com/office/drawing/2014/main" id="{86DE9D68-BC94-465F-8A30-0A0017F2CB2E}"/>
            </a:ext>
          </a:extLst>
        </xdr:cNvPr>
        <xdr:cNvPicPr>
          <a:picLocks noChangeAspect="1"/>
        </xdr:cNvPicPr>
      </xdr:nvPicPr>
      <xdr:blipFill>
        <a:blip xmlns:r="http://schemas.openxmlformats.org/officeDocument/2006/relationships" r:embed="rId2"/>
        <a:stretch>
          <a:fillRect/>
        </a:stretch>
      </xdr:blipFill>
      <xdr:spPr>
        <a:xfrm>
          <a:off x="57150" y="133350"/>
          <a:ext cx="1453775" cy="266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22413</xdr:colOff>
      <xdr:row>63</xdr:row>
      <xdr:rowOff>23295</xdr:rowOff>
    </xdr:from>
    <xdr:to>
      <xdr:col>0</xdr:col>
      <xdr:colOff>3182471</xdr:colOff>
      <xdr:row>71</xdr:row>
      <xdr:rowOff>2707</xdr:rowOff>
    </xdr:to>
    <xdr:pic>
      <xdr:nvPicPr>
        <xdr:cNvPr id="2" name="Imagen 1">
          <a:extLst>
            <a:ext uri="{FF2B5EF4-FFF2-40B4-BE49-F238E27FC236}">
              <a16:creationId xmlns:a16="http://schemas.microsoft.com/office/drawing/2014/main" id="{E291714A-0FAD-4E25-8EF4-EAD6B0A39785}"/>
            </a:ext>
          </a:extLst>
        </xdr:cNvPr>
        <xdr:cNvPicPr>
          <a:picLocks noChangeAspect="1"/>
        </xdr:cNvPicPr>
      </xdr:nvPicPr>
      <xdr:blipFill>
        <a:blip xmlns:r="http://schemas.openxmlformats.org/officeDocument/2006/relationships" r:embed="rId1"/>
        <a:stretch>
          <a:fillRect/>
        </a:stretch>
      </xdr:blipFill>
      <xdr:spPr>
        <a:xfrm>
          <a:off x="22413" y="14691795"/>
          <a:ext cx="3160058" cy="1861999"/>
        </a:xfrm>
        <a:prstGeom prst="rect">
          <a:avLst/>
        </a:prstGeom>
        <a:ln w="28575">
          <a:solidFill>
            <a:schemeClr val="tx1"/>
          </a:solidFill>
        </a:ln>
      </xdr:spPr>
    </xdr:pic>
    <xdr:clientData/>
  </xdr:twoCellAnchor>
  <xdr:twoCellAnchor editAs="oneCell">
    <xdr:from>
      <xdr:col>0</xdr:col>
      <xdr:colOff>1</xdr:colOff>
      <xdr:row>73</xdr:row>
      <xdr:rowOff>33618</xdr:rowOff>
    </xdr:from>
    <xdr:to>
      <xdr:col>0</xdr:col>
      <xdr:colOff>3203271</xdr:colOff>
      <xdr:row>81</xdr:row>
      <xdr:rowOff>72992</xdr:rowOff>
    </xdr:to>
    <xdr:pic>
      <xdr:nvPicPr>
        <xdr:cNvPr id="3" name="Imagen 2">
          <a:extLst>
            <a:ext uri="{FF2B5EF4-FFF2-40B4-BE49-F238E27FC236}">
              <a16:creationId xmlns:a16="http://schemas.microsoft.com/office/drawing/2014/main" id="{1FE52F79-AADD-856D-53E0-95A9077A061C}"/>
            </a:ext>
          </a:extLst>
        </xdr:cNvPr>
        <xdr:cNvPicPr>
          <a:picLocks noChangeAspect="1"/>
        </xdr:cNvPicPr>
      </xdr:nvPicPr>
      <xdr:blipFill>
        <a:blip xmlns:r="http://schemas.openxmlformats.org/officeDocument/2006/relationships" r:embed="rId2"/>
        <a:stretch>
          <a:fillRect/>
        </a:stretch>
      </xdr:blipFill>
      <xdr:spPr>
        <a:xfrm>
          <a:off x="1" y="17055353"/>
          <a:ext cx="3203270" cy="1921962"/>
        </a:xfrm>
        <a:prstGeom prst="rect">
          <a:avLst/>
        </a:prstGeom>
        <a:ln w="28575">
          <a:solidFill>
            <a:schemeClr val="tx1"/>
          </a:solidFill>
        </a:ln>
      </xdr:spPr>
    </xdr:pic>
    <xdr:clientData/>
  </xdr:twoCellAnchor>
  <xdr:twoCellAnchor editAs="oneCell">
    <xdr:from>
      <xdr:col>3</xdr:col>
      <xdr:colOff>683558</xdr:colOff>
      <xdr:row>2</xdr:row>
      <xdr:rowOff>190498</xdr:rowOff>
    </xdr:from>
    <xdr:to>
      <xdr:col>3</xdr:col>
      <xdr:colOff>1893358</xdr:colOff>
      <xdr:row>5</xdr:row>
      <xdr:rowOff>170</xdr:rowOff>
    </xdr:to>
    <xdr:pic>
      <xdr:nvPicPr>
        <xdr:cNvPr id="4" name="Imagen 3">
          <a:extLst>
            <a:ext uri="{FF2B5EF4-FFF2-40B4-BE49-F238E27FC236}">
              <a16:creationId xmlns:a16="http://schemas.microsoft.com/office/drawing/2014/main" id="{0262DE79-4F3A-46E2-A0B8-3D1045A4B42A}"/>
            </a:ext>
          </a:extLst>
        </xdr:cNvPr>
        <xdr:cNvPicPr>
          <a:picLocks noChangeAspect="1"/>
        </xdr:cNvPicPr>
      </xdr:nvPicPr>
      <xdr:blipFill>
        <a:blip xmlns:r="http://schemas.openxmlformats.org/officeDocument/2006/relationships" r:embed="rId3"/>
        <a:stretch>
          <a:fillRect/>
        </a:stretch>
      </xdr:blipFill>
      <xdr:spPr>
        <a:xfrm>
          <a:off x="9581029" y="694763"/>
          <a:ext cx="1209800" cy="571500"/>
        </a:xfrm>
        <a:prstGeom prst="rect">
          <a:avLst/>
        </a:prstGeom>
      </xdr:spPr>
    </xdr:pic>
    <xdr:clientData/>
  </xdr:twoCellAnchor>
  <xdr:twoCellAnchor editAs="oneCell">
    <xdr:from>
      <xdr:col>0</xdr:col>
      <xdr:colOff>0</xdr:colOff>
      <xdr:row>3</xdr:row>
      <xdr:rowOff>0</xdr:rowOff>
    </xdr:from>
    <xdr:to>
      <xdr:col>0</xdr:col>
      <xdr:colOff>2382233</xdr:colOff>
      <xdr:row>4</xdr:row>
      <xdr:rowOff>190500</xdr:rowOff>
    </xdr:to>
    <xdr:pic>
      <xdr:nvPicPr>
        <xdr:cNvPr id="5" name="Imagen 4">
          <a:extLst>
            <a:ext uri="{FF2B5EF4-FFF2-40B4-BE49-F238E27FC236}">
              <a16:creationId xmlns:a16="http://schemas.microsoft.com/office/drawing/2014/main" id="{6B9CDD57-FB12-48CF-96F6-2AA2E1B26EE8}"/>
            </a:ext>
          </a:extLst>
        </xdr:cNvPr>
        <xdr:cNvPicPr>
          <a:picLocks noChangeAspect="1"/>
        </xdr:cNvPicPr>
      </xdr:nvPicPr>
      <xdr:blipFill>
        <a:blip xmlns:r="http://schemas.openxmlformats.org/officeDocument/2006/relationships" r:embed="rId4"/>
        <a:stretch>
          <a:fillRect/>
        </a:stretch>
      </xdr:blipFill>
      <xdr:spPr>
        <a:xfrm>
          <a:off x="0" y="762000"/>
          <a:ext cx="2382233" cy="437029"/>
        </a:xfrm>
        <a:prstGeom prst="rect">
          <a:avLst/>
        </a:prstGeom>
      </xdr:spPr>
    </xdr:pic>
    <xdr:clientData/>
  </xdr:twoCellAnchor>
  <xdr:twoCellAnchor editAs="oneCell">
    <xdr:from>
      <xdr:col>0</xdr:col>
      <xdr:colOff>0</xdr:colOff>
      <xdr:row>83</xdr:row>
      <xdr:rowOff>123330</xdr:rowOff>
    </xdr:from>
    <xdr:to>
      <xdr:col>0</xdr:col>
      <xdr:colOff>3137647</xdr:colOff>
      <xdr:row>92</xdr:row>
      <xdr:rowOff>135214</xdr:rowOff>
    </xdr:to>
    <xdr:pic>
      <xdr:nvPicPr>
        <xdr:cNvPr id="7" name="Imagen 6">
          <a:extLst>
            <a:ext uri="{FF2B5EF4-FFF2-40B4-BE49-F238E27FC236}">
              <a16:creationId xmlns:a16="http://schemas.microsoft.com/office/drawing/2014/main" id="{5B779568-69F3-ED3C-5C2A-AADCB7CF24E5}"/>
            </a:ext>
          </a:extLst>
        </xdr:cNvPr>
        <xdr:cNvPicPr>
          <a:picLocks noChangeAspect="1"/>
        </xdr:cNvPicPr>
      </xdr:nvPicPr>
      <xdr:blipFill>
        <a:blip xmlns:r="http://schemas.openxmlformats.org/officeDocument/2006/relationships" r:embed="rId5"/>
        <a:stretch>
          <a:fillRect/>
        </a:stretch>
      </xdr:blipFill>
      <xdr:spPr>
        <a:xfrm>
          <a:off x="0" y="19498301"/>
          <a:ext cx="3137647" cy="2129796"/>
        </a:xfrm>
        <a:prstGeom prst="rect">
          <a:avLst/>
        </a:prstGeom>
        <a:ln w="28575">
          <a:solidFill>
            <a:schemeClr val="tx1"/>
          </a:solidFill>
        </a:ln>
      </xdr:spPr>
    </xdr:pic>
    <xdr:clientData/>
  </xdr:twoCellAnchor>
  <xdr:twoCellAnchor editAs="oneCell">
    <xdr:from>
      <xdr:col>0</xdr:col>
      <xdr:colOff>0</xdr:colOff>
      <xdr:row>95</xdr:row>
      <xdr:rowOff>56030</xdr:rowOff>
    </xdr:from>
    <xdr:to>
      <xdr:col>0</xdr:col>
      <xdr:colOff>3073499</xdr:colOff>
      <xdr:row>103</xdr:row>
      <xdr:rowOff>179879</xdr:rowOff>
    </xdr:to>
    <xdr:pic>
      <xdr:nvPicPr>
        <xdr:cNvPr id="6" name="Imagen 5">
          <a:extLst>
            <a:ext uri="{FF2B5EF4-FFF2-40B4-BE49-F238E27FC236}">
              <a16:creationId xmlns:a16="http://schemas.microsoft.com/office/drawing/2014/main" id="{CF46C528-6198-5DA1-3720-73C9EB9D2946}"/>
            </a:ext>
          </a:extLst>
        </xdr:cNvPr>
        <xdr:cNvPicPr>
          <a:picLocks noChangeAspect="1"/>
        </xdr:cNvPicPr>
      </xdr:nvPicPr>
      <xdr:blipFill>
        <a:blip xmlns:r="http://schemas.openxmlformats.org/officeDocument/2006/relationships" r:embed="rId6"/>
        <a:stretch>
          <a:fillRect/>
        </a:stretch>
      </xdr:blipFill>
      <xdr:spPr>
        <a:xfrm>
          <a:off x="0" y="22254883"/>
          <a:ext cx="3073499" cy="2006438"/>
        </a:xfrm>
        <a:prstGeom prst="rect">
          <a:avLst/>
        </a:prstGeom>
        <a:ln w="28575">
          <a:solidFill>
            <a:schemeClr val="tx1"/>
          </a:solidFill>
        </a:ln>
      </xdr:spPr>
    </xdr:pic>
    <xdr:clientData/>
  </xdr:twoCellAnchor>
  <xdr:twoCellAnchor editAs="oneCell">
    <xdr:from>
      <xdr:col>0</xdr:col>
      <xdr:colOff>168088</xdr:colOff>
      <xdr:row>120</xdr:row>
      <xdr:rowOff>52738</xdr:rowOff>
    </xdr:from>
    <xdr:to>
      <xdr:col>0</xdr:col>
      <xdr:colOff>3507441</xdr:colOff>
      <xdr:row>128</xdr:row>
      <xdr:rowOff>203498</xdr:rowOff>
    </xdr:to>
    <xdr:pic>
      <xdr:nvPicPr>
        <xdr:cNvPr id="8" name="Imagen 7">
          <a:extLst>
            <a:ext uri="{FF2B5EF4-FFF2-40B4-BE49-F238E27FC236}">
              <a16:creationId xmlns:a16="http://schemas.microsoft.com/office/drawing/2014/main" id="{BB8B08E7-E825-4520-2010-7ECF1B3DDCFE}"/>
            </a:ext>
          </a:extLst>
        </xdr:cNvPr>
        <xdr:cNvPicPr>
          <a:picLocks noChangeAspect="1"/>
        </xdr:cNvPicPr>
      </xdr:nvPicPr>
      <xdr:blipFill>
        <a:blip xmlns:r="http://schemas.openxmlformats.org/officeDocument/2006/relationships" r:embed="rId7"/>
        <a:stretch>
          <a:fillRect/>
        </a:stretch>
      </xdr:blipFill>
      <xdr:spPr>
        <a:xfrm>
          <a:off x="168088" y="28482062"/>
          <a:ext cx="3339353" cy="2033349"/>
        </a:xfrm>
        <a:prstGeom prst="rect">
          <a:avLst/>
        </a:prstGeom>
      </xdr:spPr>
    </xdr:pic>
    <xdr:clientData/>
  </xdr:twoCellAnchor>
  <xdr:twoCellAnchor editAs="oneCell">
    <xdr:from>
      <xdr:col>0</xdr:col>
      <xdr:colOff>145677</xdr:colOff>
      <xdr:row>108</xdr:row>
      <xdr:rowOff>67873</xdr:rowOff>
    </xdr:from>
    <xdr:to>
      <xdr:col>0</xdr:col>
      <xdr:colOff>3529853</xdr:colOff>
      <xdr:row>117</xdr:row>
      <xdr:rowOff>105384</xdr:rowOff>
    </xdr:to>
    <xdr:pic>
      <xdr:nvPicPr>
        <xdr:cNvPr id="9" name="Imagen 8">
          <a:extLst>
            <a:ext uri="{FF2B5EF4-FFF2-40B4-BE49-F238E27FC236}">
              <a16:creationId xmlns:a16="http://schemas.microsoft.com/office/drawing/2014/main" id="{B9A45A7D-3550-4F40-A56C-61A8588AC2DD}"/>
            </a:ext>
          </a:extLst>
        </xdr:cNvPr>
        <xdr:cNvPicPr>
          <a:picLocks noChangeAspect="1"/>
        </xdr:cNvPicPr>
      </xdr:nvPicPr>
      <xdr:blipFill>
        <a:blip xmlns:r="http://schemas.openxmlformats.org/officeDocument/2006/relationships" r:embed="rId8"/>
        <a:stretch>
          <a:fillRect/>
        </a:stretch>
      </xdr:blipFill>
      <xdr:spPr>
        <a:xfrm>
          <a:off x="145677" y="25673314"/>
          <a:ext cx="3384176" cy="2155422"/>
        </a:xfrm>
        <a:prstGeom prst="rect">
          <a:avLst/>
        </a:prstGeom>
        <a:ln w="28575">
          <a:solidFill>
            <a:schemeClr val="tx1"/>
          </a:solidFill>
        </a:ln>
      </xdr:spPr>
    </xdr:pic>
    <xdr:clientData/>
  </xdr:twoCellAnchor>
  <xdr:twoCellAnchor editAs="oneCell">
    <xdr:from>
      <xdr:col>0</xdr:col>
      <xdr:colOff>1</xdr:colOff>
      <xdr:row>132</xdr:row>
      <xdr:rowOff>33616</xdr:rowOff>
    </xdr:from>
    <xdr:to>
      <xdr:col>0</xdr:col>
      <xdr:colOff>3390957</xdr:colOff>
      <xdr:row>141</xdr:row>
      <xdr:rowOff>28167</xdr:rowOff>
    </xdr:to>
    <xdr:pic>
      <xdr:nvPicPr>
        <xdr:cNvPr id="10" name="Imagen 9">
          <a:extLst>
            <a:ext uri="{FF2B5EF4-FFF2-40B4-BE49-F238E27FC236}">
              <a16:creationId xmlns:a16="http://schemas.microsoft.com/office/drawing/2014/main" id="{EE0E3704-0C80-D55E-0665-9A6F8B0E3A19}"/>
            </a:ext>
          </a:extLst>
        </xdr:cNvPr>
        <xdr:cNvPicPr>
          <a:picLocks noChangeAspect="1"/>
        </xdr:cNvPicPr>
      </xdr:nvPicPr>
      <xdr:blipFill>
        <a:blip xmlns:r="http://schemas.openxmlformats.org/officeDocument/2006/relationships" r:embed="rId9"/>
        <a:stretch>
          <a:fillRect/>
        </a:stretch>
      </xdr:blipFill>
      <xdr:spPr>
        <a:xfrm>
          <a:off x="1" y="31286822"/>
          <a:ext cx="3390956" cy="2112463"/>
        </a:xfrm>
        <a:prstGeom prst="rect">
          <a:avLst/>
        </a:prstGeom>
      </xdr:spPr>
    </xdr:pic>
    <xdr:clientData/>
  </xdr:twoCellAnchor>
  <xdr:twoCellAnchor editAs="oneCell">
    <xdr:from>
      <xdr:col>0</xdr:col>
      <xdr:colOff>1</xdr:colOff>
      <xdr:row>144</xdr:row>
      <xdr:rowOff>179293</xdr:rowOff>
    </xdr:from>
    <xdr:to>
      <xdr:col>0</xdr:col>
      <xdr:colOff>3731661</xdr:colOff>
      <xdr:row>156</xdr:row>
      <xdr:rowOff>22870</xdr:rowOff>
    </xdr:to>
    <xdr:pic>
      <xdr:nvPicPr>
        <xdr:cNvPr id="11" name="Imagen 10">
          <a:extLst>
            <a:ext uri="{FF2B5EF4-FFF2-40B4-BE49-F238E27FC236}">
              <a16:creationId xmlns:a16="http://schemas.microsoft.com/office/drawing/2014/main" id="{71746AC9-375F-A00C-C015-5D8999EE3772}"/>
            </a:ext>
          </a:extLst>
        </xdr:cNvPr>
        <xdr:cNvPicPr>
          <a:picLocks noChangeAspect="1"/>
        </xdr:cNvPicPr>
      </xdr:nvPicPr>
      <xdr:blipFill>
        <a:blip xmlns:r="http://schemas.openxmlformats.org/officeDocument/2006/relationships" r:embed="rId10"/>
        <a:stretch>
          <a:fillRect/>
        </a:stretch>
      </xdr:blipFill>
      <xdr:spPr>
        <a:xfrm>
          <a:off x="1" y="34256381"/>
          <a:ext cx="3731660" cy="2667459"/>
        </a:xfrm>
        <a:prstGeom prst="rect">
          <a:avLst/>
        </a:prstGeom>
      </xdr:spPr>
    </xdr:pic>
    <xdr:clientData/>
  </xdr:twoCellAnchor>
  <xdr:twoCellAnchor editAs="oneCell">
    <xdr:from>
      <xdr:col>0</xdr:col>
      <xdr:colOff>1</xdr:colOff>
      <xdr:row>160</xdr:row>
      <xdr:rowOff>33617</xdr:rowOff>
    </xdr:from>
    <xdr:to>
      <xdr:col>0</xdr:col>
      <xdr:colOff>3364028</xdr:colOff>
      <xdr:row>169</xdr:row>
      <xdr:rowOff>84773</xdr:rowOff>
    </xdr:to>
    <xdr:pic>
      <xdr:nvPicPr>
        <xdr:cNvPr id="12" name="Imagen 11">
          <a:extLst>
            <a:ext uri="{FF2B5EF4-FFF2-40B4-BE49-F238E27FC236}">
              <a16:creationId xmlns:a16="http://schemas.microsoft.com/office/drawing/2014/main" id="{996681B2-D1D4-5D67-0B52-E1AB18B07D67}"/>
            </a:ext>
          </a:extLst>
        </xdr:cNvPr>
        <xdr:cNvPicPr>
          <a:picLocks noChangeAspect="1"/>
        </xdr:cNvPicPr>
      </xdr:nvPicPr>
      <xdr:blipFill>
        <a:blip xmlns:r="http://schemas.openxmlformats.org/officeDocument/2006/relationships" r:embed="rId11"/>
        <a:stretch>
          <a:fillRect/>
        </a:stretch>
      </xdr:blipFill>
      <xdr:spPr>
        <a:xfrm>
          <a:off x="1" y="37875882"/>
          <a:ext cx="3364027" cy="2169068"/>
        </a:xfrm>
        <a:prstGeom prst="rect">
          <a:avLst/>
        </a:prstGeom>
      </xdr:spPr>
    </xdr:pic>
    <xdr:clientData/>
  </xdr:twoCellAnchor>
  <xdr:twoCellAnchor editAs="oneCell">
    <xdr:from>
      <xdr:col>0</xdr:col>
      <xdr:colOff>0</xdr:colOff>
      <xdr:row>172</xdr:row>
      <xdr:rowOff>179786</xdr:rowOff>
    </xdr:from>
    <xdr:to>
      <xdr:col>0</xdr:col>
      <xdr:colOff>3294530</xdr:colOff>
      <xdr:row>181</xdr:row>
      <xdr:rowOff>70736</xdr:rowOff>
    </xdr:to>
    <xdr:pic>
      <xdr:nvPicPr>
        <xdr:cNvPr id="13" name="Imagen 12">
          <a:extLst>
            <a:ext uri="{FF2B5EF4-FFF2-40B4-BE49-F238E27FC236}">
              <a16:creationId xmlns:a16="http://schemas.microsoft.com/office/drawing/2014/main" id="{A2D26A73-8FEC-701D-31E9-70F7C4292569}"/>
            </a:ext>
          </a:extLst>
        </xdr:cNvPr>
        <xdr:cNvPicPr>
          <a:picLocks noChangeAspect="1"/>
        </xdr:cNvPicPr>
      </xdr:nvPicPr>
      <xdr:blipFill>
        <a:blip xmlns:r="http://schemas.openxmlformats.org/officeDocument/2006/relationships" r:embed="rId12"/>
        <a:stretch>
          <a:fillRect/>
        </a:stretch>
      </xdr:blipFill>
      <xdr:spPr>
        <a:xfrm>
          <a:off x="0" y="40610610"/>
          <a:ext cx="3294530" cy="2008860"/>
        </a:xfrm>
        <a:prstGeom prst="rect">
          <a:avLst/>
        </a:prstGeom>
      </xdr:spPr>
    </xdr:pic>
    <xdr:clientData/>
  </xdr:twoCellAnchor>
  <xdr:twoCellAnchor editAs="oneCell">
    <xdr:from>
      <xdr:col>0</xdr:col>
      <xdr:colOff>0</xdr:colOff>
      <xdr:row>184</xdr:row>
      <xdr:rowOff>48674</xdr:rowOff>
    </xdr:from>
    <xdr:to>
      <xdr:col>0</xdr:col>
      <xdr:colOff>3160059</xdr:colOff>
      <xdr:row>193</xdr:row>
      <xdr:rowOff>100139</xdr:rowOff>
    </xdr:to>
    <xdr:pic>
      <xdr:nvPicPr>
        <xdr:cNvPr id="14" name="Imagen 13">
          <a:extLst>
            <a:ext uri="{FF2B5EF4-FFF2-40B4-BE49-F238E27FC236}">
              <a16:creationId xmlns:a16="http://schemas.microsoft.com/office/drawing/2014/main" id="{648D00EA-B14F-F26C-A3FB-DE669D0A3075}"/>
            </a:ext>
          </a:extLst>
        </xdr:cNvPr>
        <xdr:cNvPicPr>
          <a:picLocks noChangeAspect="1"/>
        </xdr:cNvPicPr>
      </xdr:nvPicPr>
      <xdr:blipFill>
        <a:blip xmlns:r="http://schemas.openxmlformats.org/officeDocument/2006/relationships" r:embed="rId13"/>
        <a:stretch>
          <a:fillRect/>
        </a:stretch>
      </xdr:blipFill>
      <xdr:spPr>
        <a:xfrm>
          <a:off x="0" y="43303380"/>
          <a:ext cx="3160059" cy="2169377"/>
        </a:xfrm>
        <a:prstGeom prst="rect">
          <a:avLst/>
        </a:prstGeom>
      </xdr:spPr>
    </xdr:pic>
    <xdr:clientData/>
  </xdr:twoCellAnchor>
  <xdr:twoCellAnchor editAs="oneCell">
    <xdr:from>
      <xdr:col>1</xdr:col>
      <xdr:colOff>21</xdr:colOff>
      <xdr:row>63</xdr:row>
      <xdr:rowOff>11207</xdr:rowOff>
    </xdr:from>
    <xdr:to>
      <xdr:col>3</xdr:col>
      <xdr:colOff>235196</xdr:colOff>
      <xdr:row>70</xdr:row>
      <xdr:rowOff>212913</xdr:rowOff>
    </xdr:to>
    <xdr:pic>
      <xdr:nvPicPr>
        <xdr:cNvPr id="15" name="Imagen 14">
          <a:extLst>
            <a:ext uri="{FF2B5EF4-FFF2-40B4-BE49-F238E27FC236}">
              <a16:creationId xmlns:a16="http://schemas.microsoft.com/office/drawing/2014/main" id="{EF05A5A9-D786-A8A1-D046-95292F1A8926}"/>
            </a:ext>
          </a:extLst>
        </xdr:cNvPr>
        <xdr:cNvPicPr>
          <a:picLocks noChangeAspect="1"/>
        </xdr:cNvPicPr>
      </xdr:nvPicPr>
      <xdr:blipFill>
        <a:blip xmlns:r="http://schemas.openxmlformats.org/officeDocument/2006/relationships" r:embed="rId14"/>
        <a:stretch>
          <a:fillRect/>
        </a:stretch>
      </xdr:blipFill>
      <xdr:spPr>
        <a:xfrm>
          <a:off x="6196874" y="14915031"/>
          <a:ext cx="2935793" cy="1848969"/>
        </a:xfrm>
        <a:prstGeom prst="rect">
          <a:avLst/>
        </a:prstGeom>
        <a:ln w="28575">
          <a:solidFill>
            <a:schemeClr val="tx1"/>
          </a:solidFill>
        </a:ln>
      </xdr:spPr>
    </xdr:pic>
    <xdr:clientData/>
  </xdr:twoCellAnchor>
  <xdr:twoCellAnchor editAs="oneCell">
    <xdr:from>
      <xdr:col>0</xdr:col>
      <xdr:colOff>6173680</xdr:colOff>
      <xdr:row>73</xdr:row>
      <xdr:rowOff>67235</xdr:rowOff>
    </xdr:from>
    <xdr:to>
      <xdr:col>3</xdr:col>
      <xdr:colOff>844960</xdr:colOff>
      <xdr:row>81</xdr:row>
      <xdr:rowOff>112747</xdr:rowOff>
    </xdr:to>
    <xdr:pic>
      <xdr:nvPicPr>
        <xdr:cNvPr id="16" name="Imagen 15">
          <a:extLst>
            <a:ext uri="{FF2B5EF4-FFF2-40B4-BE49-F238E27FC236}">
              <a16:creationId xmlns:a16="http://schemas.microsoft.com/office/drawing/2014/main" id="{B424A440-DC1A-91A2-7452-EA4AAF624389}"/>
            </a:ext>
          </a:extLst>
        </xdr:cNvPr>
        <xdr:cNvPicPr>
          <a:picLocks noChangeAspect="1"/>
        </xdr:cNvPicPr>
      </xdr:nvPicPr>
      <xdr:blipFill>
        <a:blip xmlns:r="http://schemas.openxmlformats.org/officeDocument/2006/relationships" r:embed="rId15"/>
        <a:stretch>
          <a:fillRect/>
        </a:stretch>
      </xdr:blipFill>
      <xdr:spPr>
        <a:xfrm>
          <a:off x="6173680" y="18195461"/>
          <a:ext cx="3581764" cy="2011963"/>
        </a:xfrm>
        <a:prstGeom prst="rect">
          <a:avLst/>
        </a:prstGeom>
        <a:ln w="38100">
          <a:solidFill>
            <a:schemeClr val="tx1"/>
          </a:solidFill>
        </a:ln>
      </xdr:spPr>
    </xdr:pic>
    <xdr:clientData/>
  </xdr:twoCellAnchor>
  <xdr:twoCellAnchor editAs="oneCell">
    <xdr:from>
      <xdr:col>1</xdr:col>
      <xdr:colOff>33620</xdr:colOff>
      <xdr:row>83</xdr:row>
      <xdr:rowOff>78440</xdr:rowOff>
    </xdr:from>
    <xdr:to>
      <xdr:col>3</xdr:col>
      <xdr:colOff>669422</xdr:colOff>
      <xdr:row>92</xdr:row>
      <xdr:rowOff>33617</xdr:rowOff>
    </xdr:to>
    <xdr:pic>
      <xdr:nvPicPr>
        <xdr:cNvPr id="17" name="Imagen 16">
          <a:extLst>
            <a:ext uri="{FF2B5EF4-FFF2-40B4-BE49-F238E27FC236}">
              <a16:creationId xmlns:a16="http://schemas.microsoft.com/office/drawing/2014/main" id="{6B88C66B-7485-21D2-6608-7339C49EAD9C}"/>
            </a:ext>
          </a:extLst>
        </xdr:cNvPr>
        <xdr:cNvPicPr>
          <a:picLocks noChangeAspect="1"/>
        </xdr:cNvPicPr>
      </xdr:nvPicPr>
      <xdr:blipFill>
        <a:blip xmlns:r="http://schemas.openxmlformats.org/officeDocument/2006/relationships" r:embed="rId16"/>
        <a:stretch>
          <a:fillRect/>
        </a:stretch>
      </xdr:blipFill>
      <xdr:spPr>
        <a:xfrm>
          <a:off x="6230473" y="19688734"/>
          <a:ext cx="3336420" cy="2073089"/>
        </a:xfrm>
        <a:prstGeom prst="rect">
          <a:avLst/>
        </a:prstGeom>
        <a:ln w="38100">
          <a:solidFill>
            <a:schemeClr val="tx1"/>
          </a:solidFill>
        </a:ln>
      </xdr:spPr>
    </xdr:pic>
    <xdr:clientData/>
  </xdr:twoCellAnchor>
  <xdr:twoCellAnchor editAs="oneCell">
    <xdr:from>
      <xdr:col>1</xdr:col>
      <xdr:colOff>6307</xdr:colOff>
      <xdr:row>95</xdr:row>
      <xdr:rowOff>72331</xdr:rowOff>
    </xdr:from>
    <xdr:to>
      <xdr:col>3</xdr:col>
      <xdr:colOff>627530</xdr:colOff>
      <xdr:row>104</xdr:row>
      <xdr:rowOff>135110</xdr:rowOff>
    </xdr:to>
    <xdr:pic>
      <xdr:nvPicPr>
        <xdr:cNvPr id="18" name="Imagen 17">
          <a:extLst>
            <a:ext uri="{FF2B5EF4-FFF2-40B4-BE49-F238E27FC236}">
              <a16:creationId xmlns:a16="http://schemas.microsoft.com/office/drawing/2014/main" id="{20B5D1C9-0E88-C503-F121-20F3DB4E010A}"/>
            </a:ext>
          </a:extLst>
        </xdr:cNvPr>
        <xdr:cNvPicPr>
          <a:picLocks noChangeAspect="1"/>
        </xdr:cNvPicPr>
      </xdr:nvPicPr>
      <xdr:blipFill>
        <a:blip xmlns:r="http://schemas.openxmlformats.org/officeDocument/2006/relationships" r:embed="rId17"/>
        <a:stretch>
          <a:fillRect/>
        </a:stretch>
      </xdr:blipFill>
      <xdr:spPr>
        <a:xfrm>
          <a:off x="6203160" y="22506507"/>
          <a:ext cx="3321841" cy="2180691"/>
        </a:xfrm>
        <a:prstGeom prst="rect">
          <a:avLst/>
        </a:prstGeom>
        <a:ln w="28575">
          <a:solidFill>
            <a:schemeClr val="tx1"/>
          </a:solidFill>
        </a:ln>
      </xdr:spPr>
    </xdr:pic>
    <xdr:clientData/>
  </xdr:twoCellAnchor>
  <xdr:twoCellAnchor editAs="oneCell">
    <xdr:from>
      <xdr:col>0</xdr:col>
      <xdr:colOff>6185222</xdr:colOff>
      <xdr:row>120</xdr:row>
      <xdr:rowOff>156742</xdr:rowOff>
    </xdr:from>
    <xdr:to>
      <xdr:col>3</xdr:col>
      <xdr:colOff>761433</xdr:colOff>
      <xdr:row>128</xdr:row>
      <xdr:rowOff>217024</xdr:rowOff>
    </xdr:to>
    <xdr:pic>
      <xdr:nvPicPr>
        <xdr:cNvPr id="21" name="Imagen 20">
          <a:extLst>
            <a:ext uri="{FF2B5EF4-FFF2-40B4-BE49-F238E27FC236}">
              <a16:creationId xmlns:a16="http://schemas.microsoft.com/office/drawing/2014/main" id="{97CDFE9E-1237-0717-6A31-2046D0F8513D}"/>
            </a:ext>
          </a:extLst>
        </xdr:cNvPr>
        <xdr:cNvPicPr>
          <a:picLocks noChangeAspect="1"/>
        </xdr:cNvPicPr>
      </xdr:nvPicPr>
      <xdr:blipFill>
        <a:blip xmlns:r="http://schemas.openxmlformats.org/officeDocument/2006/relationships" r:embed="rId18"/>
        <a:stretch>
          <a:fillRect/>
        </a:stretch>
      </xdr:blipFill>
      <xdr:spPr>
        <a:xfrm>
          <a:off x="6185222" y="29431046"/>
          <a:ext cx="3462192" cy="1989397"/>
        </a:xfrm>
        <a:prstGeom prst="rect">
          <a:avLst/>
        </a:prstGeom>
      </xdr:spPr>
    </xdr:pic>
    <xdr:clientData/>
  </xdr:twoCellAnchor>
  <xdr:twoCellAnchor editAs="oneCell">
    <xdr:from>
      <xdr:col>0</xdr:col>
      <xdr:colOff>5925357</xdr:colOff>
      <xdr:row>107</xdr:row>
      <xdr:rowOff>77529</xdr:rowOff>
    </xdr:from>
    <xdr:to>
      <xdr:col>3</xdr:col>
      <xdr:colOff>686687</xdr:colOff>
      <xdr:row>117</xdr:row>
      <xdr:rowOff>87434</xdr:rowOff>
    </xdr:to>
    <xdr:pic>
      <xdr:nvPicPr>
        <xdr:cNvPr id="19" name="Imagen 18">
          <a:extLst>
            <a:ext uri="{FF2B5EF4-FFF2-40B4-BE49-F238E27FC236}">
              <a16:creationId xmlns:a16="http://schemas.microsoft.com/office/drawing/2014/main" id="{69A05C49-1F7D-3195-7F50-EC7D809DFA98}"/>
            </a:ext>
          </a:extLst>
        </xdr:cNvPr>
        <xdr:cNvPicPr>
          <a:picLocks noChangeAspect="1"/>
        </xdr:cNvPicPr>
      </xdr:nvPicPr>
      <xdr:blipFill>
        <a:blip xmlns:r="http://schemas.openxmlformats.org/officeDocument/2006/relationships" r:embed="rId19"/>
        <a:stretch>
          <a:fillRect/>
        </a:stretch>
      </xdr:blipFill>
      <xdr:spPr>
        <a:xfrm>
          <a:off x="5925357" y="26415262"/>
          <a:ext cx="3666097" cy="2446532"/>
        </a:xfrm>
        <a:prstGeom prst="rect">
          <a:avLst/>
        </a:prstGeom>
      </xdr:spPr>
    </xdr:pic>
    <xdr:clientData/>
  </xdr:twoCellAnchor>
  <xdr:twoCellAnchor editAs="oneCell">
    <xdr:from>
      <xdr:col>1</xdr:col>
      <xdr:colOff>110248</xdr:colOff>
      <xdr:row>131</xdr:row>
      <xdr:rowOff>73837</xdr:rowOff>
    </xdr:from>
    <xdr:to>
      <xdr:col>3</xdr:col>
      <xdr:colOff>879884</xdr:colOff>
      <xdr:row>141</xdr:row>
      <xdr:rowOff>51686</xdr:rowOff>
    </xdr:to>
    <xdr:pic>
      <xdr:nvPicPr>
        <xdr:cNvPr id="20" name="Imagen 19">
          <a:extLst>
            <a:ext uri="{FF2B5EF4-FFF2-40B4-BE49-F238E27FC236}">
              <a16:creationId xmlns:a16="http://schemas.microsoft.com/office/drawing/2014/main" id="{783E8F16-ECA0-F539-55A4-9E7B914C4DB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11420" y="31665087"/>
          <a:ext cx="3468386" cy="2359099"/>
        </a:xfrm>
        <a:prstGeom prst="rect">
          <a:avLst/>
        </a:prstGeom>
        <a:noFill/>
        <a:effectLst>
          <a:softEdge rad="889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144</xdr:row>
      <xdr:rowOff>1</xdr:rowOff>
    </xdr:from>
    <xdr:to>
      <xdr:col>3</xdr:col>
      <xdr:colOff>811791</xdr:colOff>
      <xdr:row>153</xdr:row>
      <xdr:rowOff>211066</xdr:rowOff>
    </xdr:to>
    <xdr:pic>
      <xdr:nvPicPr>
        <xdr:cNvPr id="22" name="Imagen 21">
          <a:extLst>
            <a:ext uri="{FF2B5EF4-FFF2-40B4-BE49-F238E27FC236}">
              <a16:creationId xmlns:a16="http://schemas.microsoft.com/office/drawing/2014/main" id="{77ADCB1E-DAAE-EEE0-38C8-6C10F4D434D9}"/>
            </a:ext>
          </a:extLst>
        </xdr:cNvPr>
        <xdr:cNvPicPr>
          <a:picLocks noChangeAspect="1"/>
        </xdr:cNvPicPr>
      </xdr:nvPicPr>
      <xdr:blipFill>
        <a:blip xmlns:r="http://schemas.openxmlformats.org/officeDocument/2006/relationships" r:embed="rId21"/>
        <a:stretch>
          <a:fillRect/>
        </a:stretch>
      </xdr:blipFill>
      <xdr:spPr>
        <a:xfrm>
          <a:off x="6202075" y="34690484"/>
          <a:ext cx="3506932" cy="2354190"/>
        </a:xfrm>
        <a:prstGeom prst="rect">
          <a:avLst/>
        </a:prstGeom>
      </xdr:spPr>
    </xdr:pic>
    <xdr:clientData/>
  </xdr:twoCellAnchor>
  <xdr:twoCellAnchor editAs="oneCell">
    <xdr:from>
      <xdr:col>1</xdr:col>
      <xdr:colOff>42654</xdr:colOff>
      <xdr:row>156</xdr:row>
      <xdr:rowOff>173182</xdr:rowOff>
    </xdr:from>
    <xdr:to>
      <xdr:col>3</xdr:col>
      <xdr:colOff>925559</xdr:colOff>
      <xdr:row>165</xdr:row>
      <xdr:rowOff>26647</xdr:rowOff>
    </xdr:to>
    <xdr:pic>
      <xdr:nvPicPr>
        <xdr:cNvPr id="23" name="Imagen 22">
          <a:extLst>
            <a:ext uri="{FF2B5EF4-FFF2-40B4-BE49-F238E27FC236}">
              <a16:creationId xmlns:a16="http://schemas.microsoft.com/office/drawing/2014/main" id="{84FC4449-6975-178C-12CE-FDFC8DE16DB8}"/>
            </a:ext>
          </a:extLst>
        </xdr:cNvPr>
        <xdr:cNvPicPr>
          <a:picLocks noChangeAspect="1"/>
        </xdr:cNvPicPr>
      </xdr:nvPicPr>
      <xdr:blipFill>
        <a:blip xmlns:r="http://schemas.openxmlformats.org/officeDocument/2006/relationships" r:embed="rId22"/>
        <a:stretch>
          <a:fillRect/>
        </a:stretch>
      </xdr:blipFill>
      <xdr:spPr>
        <a:xfrm>
          <a:off x="6244728" y="37959290"/>
          <a:ext cx="3578047" cy="1996590"/>
        </a:xfrm>
        <a:prstGeom prst="rect">
          <a:avLst/>
        </a:prstGeom>
      </xdr:spPr>
    </xdr:pic>
    <xdr:clientData/>
  </xdr:twoCellAnchor>
  <xdr:twoCellAnchor editAs="oneCell">
    <xdr:from>
      <xdr:col>1</xdr:col>
      <xdr:colOff>10824</xdr:colOff>
      <xdr:row>168</xdr:row>
      <xdr:rowOff>140710</xdr:rowOff>
    </xdr:from>
    <xdr:to>
      <xdr:col>3</xdr:col>
      <xdr:colOff>1100440</xdr:colOff>
      <xdr:row>178</xdr:row>
      <xdr:rowOff>136146</xdr:rowOff>
    </xdr:to>
    <xdr:pic>
      <xdr:nvPicPr>
        <xdr:cNvPr id="24" name="Imagen 23">
          <a:extLst>
            <a:ext uri="{FF2B5EF4-FFF2-40B4-BE49-F238E27FC236}">
              <a16:creationId xmlns:a16="http://schemas.microsoft.com/office/drawing/2014/main" id="{F6F938EF-89E0-6A63-283D-6FE94F5ECF4B}"/>
            </a:ext>
          </a:extLst>
        </xdr:cNvPr>
        <xdr:cNvPicPr>
          <a:picLocks noChangeAspect="1"/>
        </xdr:cNvPicPr>
      </xdr:nvPicPr>
      <xdr:blipFill>
        <a:blip xmlns:r="http://schemas.openxmlformats.org/officeDocument/2006/relationships" r:embed="rId23"/>
        <a:stretch>
          <a:fillRect/>
        </a:stretch>
      </xdr:blipFill>
      <xdr:spPr>
        <a:xfrm>
          <a:off x="6212898" y="40784318"/>
          <a:ext cx="3784758" cy="2376685"/>
        </a:xfrm>
        <a:prstGeom prst="rect">
          <a:avLst/>
        </a:prstGeom>
      </xdr:spPr>
    </xdr:pic>
    <xdr:clientData/>
  </xdr:twoCellAnchor>
  <xdr:twoCellAnchor editAs="oneCell">
    <xdr:from>
      <xdr:col>1</xdr:col>
      <xdr:colOff>108239</xdr:colOff>
      <xdr:row>180</xdr:row>
      <xdr:rowOff>205652</xdr:rowOff>
    </xdr:from>
    <xdr:to>
      <xdr:col>3</xdr:col>
      <xdr:colOff>1288040</xdr:colOff>
      <xdr:row>191</xdr:row>
      <xdr:rowOff>150410</xdr:rowOff>
    </xdr:to>
    <xdr:pic>
      <xdr:nvPicPr>
        <xdr:cNvPr id="25" name="Imagen 24">
          <a:extLst>
            <a:ext uri="{FF2B5EF4-FFF2-40B4-BE49-F238E27FC236}">
              <a16:creationId xmlns:a16="http://schemas.microsoft.com/office/drawing/2014/main" id="{9211D6E6-A815-84AE-59AD-73E7C11F03B0}"/>
            </a:ext>
          </a:extLst>
        </xdr:cNvPr>
        <xdr:cNvPicPr>
          <a:picLocks noChangeAspect="1"/>
        </xdr:cNvPicPr>
      </xdr:nvPicPr>
      <xdr:blipFill>
        <a:blip xmlns:r="http://schemas.openxmlformats.org/officeDocument/2006/relationships" r:embed="rId24"/>
        <a:stretch>
          <a:fillRect/>
        </a:stretch>
      </xdr:blipFill>
      <xdr:spPr>
        <a:xfrm>
          <a:off x="6310313" y="43706760"/>
          <a:ext cx="3874943" cy="2564132"/>
        </a:xfrm>
        <a:prstGeom prst="rect">
          <a:avLst/>
        </a:prstGeom>
      </xdr:spPr>
    </xdr:pic>
    <xdr:clientData/>
  </xdr:twoCellAnchor>
  <xdr:twoCellAnchor editAs="oneCell">
    <xdr:from>
      <xdr:col>3</xdr:col>
      <xdr:colOff>2309485</xdr:colOff>
      <xdr:row>63</xdr:row>
      <xdr:rowOff>43108</xdr:rowOff>
    </xdr:from>
    <xdr:to>
      <xdr:col>6</xdr:col>
      <xdr:colOff>0</xdr:colOff>
      <xdr:row>71</xdr:row>
      <xdr:rowOff>18500</xdr:rowOff>
    </xdr:to>
    <xdr:pic>
      <xdr:nvPicPr>
        <xdr:cNvPr id="26" name="Imagen 25">
          <a:extLst>
            <a:ext uri="{FF2B5EF4-FFF2-40B4-BE49-F238E27FC236}">
              <a16:creationId xmlns:a16="http://schemas.microsoft.com/office/drawing/2014/main" id="{B6F7B3A0-75D8-71DA-FA56-7D34B59D0D20}"/>
            </a:ext>
          </a:extLst>
        </xdr:cNvPr>
        <xdr:cNvPicPr>
          <a:picLocks noChangeAspect="1"/>
        </xdr:cNvPicPr>
      </xdr:nvPicPr>
      <xdr:blipFill>
        <a:blip xmlns:r="http://schemas.openxmlformats.org/officeDocument/2006/relationships" r:embed="rId25"/>
        <a:stretch>
          <a:fillRect/>
        </a:stretch>
      </xdr:blipFill>
      <xdr:spPr>
        <a:xfrm>
          <a:off x="11195136" y="15139581"/>
          <a:ext cx="2844453" cy="1854296"/>
        </a:xfrm>
        <a:prstGeom prst="rect">
          <a:avLst/>
        </a:prstGeom>
      </xdr:spPr>
    </xdr:pic>
    <xdr:clientData/>
  </xdr:twoCellAnchor>
  <xdr:twoCellAnchor editAs="oneCell">
    <xdr:from>
      <xdr:col>3</xdr:col>
      <xdr:colOff>2214890</xdr:colOff>
      <xdr:row>73</xdr:row>
      <xdr:rowOff>26096</xdr:rowOff>
    </xdr:from>
    <xdr:to>
      <xdr:col>6</xdr:col>
      <xdr:colOff>60883</xdr:colOff>
      <xdr:row>81</xdr:row>
      <xdr:rowOff>104594</xdr:rowOff>
    </xdr:to>
    <xdr:pic>
      <xdr:nvPicPr>
        <xdr:cNvPr id="27" name="Imagen 26">
          <a:extLst>
            <a:ext uri="{FF2B5EF4-FFF2-40B4-BE49-F238E27FC236}">
              <a16:creationId xmlns:a16="http://schemas.microsoft.com/office/drawing/2014/main" id="{8DD7EB11-E523-16BF-5393-30D4D28B853B}"/>
            </a:ext>
          </a:extLst>
        </xdr:cNvPr>
        <xdr:cNvPicPr>
          <a:picLocks noChangeAspect="1"/>
        </xdr:cNvPicPr>
      </xdr:nvPicPr>
      <xdr:blipFill>
        <a:blip xmlns:r="http://schemas.openxmlformats.org/officeDocument/2006/relationships" r:embed="rId26"/>
        <a:stretch>
          <a:fillRect/>
        </a:stretch>
      </xdr:blipFill>
      <xdr:spPr>
        <a:xfrm>
          <a:off x="11100541" y="17471199"/>
          <a:ext cx="2999931" cy="1957402"/>
        </a:xfrm>
        <a:prstGeom prst="rect">
          <a:avLst/>
        </a:prstGeom>
      </xdr:spPr>
    </xdr:pic>
    <xdr:clientData/>
  </xdr:twoCellAnchor>
  <xdr:twoCellAnchor editAs="oneCell">
    <xdr:from>
      <xdr:col>3</xdr:col>
      <xdr:colOff>2048527</xdr:colOff>
      <xdr:row>83</xdr:row>
      <xdr:rowOff>218536</xdr:rowOff>
    </xdr:from>
    <xdr:to>
      <xdr:col>6</xdr:col>
      <xdr:colOff>40601</xdr:colOff>
      <xdr:row>92</xdr:row>
      <xdr:rowOff>91335</xdr:rowOff>
    </xdr:to>
    <xdr:pic>
      <xdr:nvPicPr>
        <xdr:cNvPr id="28" name="Imagen 27">
          <a:extLst>
            <a:ext uri="{FF2B5EF4-FFF2-40B4-BE49-F238E27FC236}">
              <a16:creationId xmlns:a16="http://schemas.microsoft.com/office/drawing/2014/main" id="{36AE17A7-2A3B-64EA-4D10-2A2BB1359B4C}"/>
            </a:ext>
          </a:extLst>
        </xdr:cNvPr>
        <xdr:cNvPicPr>
          <a:picLocks noChangeAspect="1"/>
        </xdr:cNvPicPr>
      </xdr:nvPicPr>
      <xdr:blipFill>
        <a:blip xmlns:r="http://schemas.openxmlformats.org/officeDocument/2006/relationships" r:embed="rId27"/>
        <a:stretch>
          <a:fillRect/>
        </a:stretch>
      </xdr:blipFill>
      <xdr:spPr>
        <a:xfrm>
          <a:off x="10934178" y="19973125"/>
          <a:ext cx="3146012" cy="1986566"/>
        </a:xfrm>
        <a:prstGeom prst="rect">
          <a:avLst/>
        </a:prstGeom>
      </xdr:spPr>
    </xdr:pic>
    <xdr:clientData/>
  </xdr:twoCellAnchor>
  <xdr:twoCellAnchor editAs="oneCell">
    <xdr:from>
      <xdr:col>4</xdr:col>
      <xdr:colOff>1082979</xdr:colOff>
      <xdr:row>86</xdr:row>
      <xdr:rowOff>221815</xdr:rowOff>
    </xdr:from>
    <xdr:to>
      <xdr:col>5</xdr:col>
      <xdr:colOff>1161910</xdr:colOff>
      <xdr:row>90</xdr:row>
      <xdr:rowOff>23293</xdr:rowOff>
    </xdr:to>
    <xdr:pic>
      <xdr:nvPicPr>
        <xdr:cNvPr id="29" name="Imagen 28">
          <a:extLst>
            <a:ext uri="{FF2B5EF4-FFF2-40B4-BE49-F238E27FC236}">
              <a16:creationId xmlns:a16="http://schemas.microsoft.com/office/drawing/2014/main" id="{719CBB7B-14BC-88A5-7691-D00053B487DE}"/>
            </a:ext>
          </a:extLst>
        </xdr:cNvPr>
        <xdr:cNvPicPr>
          <a:picLocks noChangeAspect="1"/>
        </xdr:cNvPicPr>
      </xdr:nvPicPr>
      <xdr:blipFill>
        <a:blip xmlns:r="http://schemas.openxmlformats.org/officeDocument/2006/relationships" r:embed="rId28"/>
        <a:stretch>
          <a:fillRect/>
        </a:stretch>
      </xdr:blipFill>
      <xdr:spPr>
        <a:xfrm>
          <a:off x="12343356" y="20680993"/>
          <a:ext cx="1566396" cy="740930"/>
        </a:xfrm>
        <a:prstGeom prst="rect">
          <a:avLst/>
        </a:prstGeom>
      </xdr:spPr>
    </xdr:pic>
    <xdr:clientData/>
  </xdr:twoCellAnchor>
  <xdr:twoCellAnchor editAs="oneCell">
    <xdr:from>
      <xdr:col>3</xdr:col>
      <xdr:colOff>1931096</xdr:colOff>
      <xdr:row>95</xdr:row>
      <xdr:rowOff>143528</xdr:rowOff>
    </xdr:from>
    <xdr:to>
      <xdr:col>6</xdr:col>
      <xdr:colOff>129180</xdr:colOff>
      <xdr:row>104</xdr:row>
      <xdr:rowOff>169624</xdr:rowOff>
    </xdr:to>
    <xdr:pic>
      <xdr:nvPicPr>
        <xdr:cNvPr id="30" name="Imagen 29" descr="Texto&#10;&#10;El contenido generado por IA puede ser incorrecto.">
          <a:extLst>
            <a:ext uri="{FF2B5EF4-FFF2-40B4-BE49-F238E27FC236}">
              <a16:creationId xmlns:a16="http://schemas.microsoft.com/office/drawing/2014/main" id="{ACD1CE1D-BF35-A478-C441-6C71A1C9B5D5}"/>
            </a:ext>
          </a:extLst>
        </xdr:cNvPr>
        <xdr:cNvPicPr>
          <a:picLocks noChangeAspect="1"/>
        </xdr:cNvPicPr>
      </xdr:nvPicPr>
      <xdr:blipFill>
        <a:blip xmlns:r="http://schemas.openxmlformats.org/officeDocument/2006/relationships" r:embed="rId29"/>
        <a:stretch>
          <a:fillRect/>
        </a:stretch>
      </xdr:blipFill>
      <xdr:spPr>
        <a:xfrm>
          <a:off x="10816747" y="22716473"/>
          <a:ext cx="3352022" cy="2139863"/>
        </a:xfrm>
        <a:prstGeom prst="rect">
          <a:avLst/>
        </a:prstGeom>
      </xdr:spPr>
    </xdr:pic>
    <xdr:clientData/>
  </xdr:twoCellAnchor>
  <xdr:twoCellAnchor editAs="oneCell">
    <xdr:from>
      <xdr:col>3</xdr:col>
      <xdr:colOff>2190750</xdr:colOff>
      <xdr:row>107</xdr:row>
      <xdr:rowOff>9525</xdr:rowOff>
    </xdr:from>
    <xdr:to>
      <xdr:col>6</xdr:col>
      <xdr:colOff>352425</xdr:colOff>
      <xdr:row>115</xdr:row>
      <xdr:rowOff>180975</xdr:rowOff>
    </xdr:to>
    <xdr:pic>
      <xdr:nvPicPr>
        <xdr:cNvPr id="31" name="Imagen 30">
          <a:extLst>
            <a:ext uri="{FF2B5EF4-FFF2-40B4-BE49-F238E27FC236}">
              <a16:creationId xmlns:a16="http://schemas.microsoft.com/office/drawing/2014/main" id="{061375FF-EB9A-A89E-92D5-03DE55D3ACDF}"/>
            </a:ext>
            <a:ext uri="{147F2762-F138-4A5C-976F-8EAC2B608ADB}">
              <a16:predDERef xmlns:a16="http://schemas.microsoft.com/office/drawing/2014/main" pred="{ACD1CE1D-BF35-A478-C441-6C71A1C9B5D5}"/>
            </a:ext>
          </a:extLst>
        </xdr:cNvPr>
        <xdr:cNvPicPr>
          <a:picLocks noChangeAspect="1"/>
        </xdr:cNvPicPr>
      </xdr:nvPicPr>
      <xdr:blipFill>
        <a:blip xmlns:r="http://schemas.openxmlformats.org/officeDocument/2006/relationships" r:embed="rId30"/>
        <a:stretch>
          <a:fillRect/>
        </a:stretch>
      </xdr:blipFill>
      <xdr:spPr>
        <a:xfrm>
          <a:off x="11087100" y="25917525"/>
          <a:ext cx="3305175" cy="2076450"/>
        </a:xfrm>
        <a:prstGeom prst="rect">
          <a:avLst/>
        </a:prstGeom>
      </xdr:spPr>
    </xdr:pic>
    <xdr:clientData/>
  </xdr:twoCellAnchor>
  <xdr:twoCellAnchor editAs="oneCell">
    <xdr:from>
      <xdr:col>4</xdr:col>
      <xdr:colOff>1209675</xdr:colOff>
      <xdr:row>112</xdr:row>
      <xdr:rowOff>57150</xdr:rowOff>
    </xdr:from>
    <xdr:to>
      <xdr:col>6</xdr:col>
      <xdr:colOff>219075</xdr:colOff>
      <xdr:row>115</xdr:row>
      <xdr:rowOff>180975</xdr:rowOff>
    </xdr:to>
    <xdr:pic>
      <xdr:nvPicPr>
        <xdr:cNvPr id="32" name="Imagen 31">
          <a:extLst>
            <a:ext uri="{FF2B5EF4-FFF2-40B4-BE49-F238E27FC236}">
              <a16:creationId xmlns:a16="http://schemas.microsoft.com/office/drawing/2014/main" id="{B2C33091-DDFB-7F21-AF9F-F3F4DEFE6BCE}"/>
            </a:ext>
            <a:ext uri="{147F2762-F138-4A5C-976F-8EAC2B608ADB}">
              <a16:predDERef xmlns:a16="http://schemas.microsoft.com/office/drawing/2014/main" pred="{061375FF-EB9A-A89E-92D5-03DE55D3ACDF}"/>
            </a:ext>
          </a:extLst>
        </xdr:cNvPr>
        <xdr:cNvPicPr>
          <a:picLocks noChangeAspect="1"/>
        </xdr:cNvPicPr>
      </xdr:nvPicPr>
      <xdr:blipFill>
        <a:blip xmlns:r="http://schemas.openxmlformats.org/officeDocument/2006/relationships" r:embed="rId31"/>
        <a:stretch>
          <a:fillRect/>
        </a:stretch>
      </xdr:blipFill>
      <xdr:spPr>
        <a:xfrm>
          <a:off x="12477750" y="27155775"/>
          <a:ext cx="1781175" cy="838200"/>
        </a:xfrm>
        <a:prstGeom prst="rect">
          <a:avLst/>
        </a:prstGeom>
      </xdr:spPr>
    </xdr:pic>
    <xdr:clientData/>
  </xdr:twoCellAnchor>
  <xdr:twoCellAnchor editAs="oneCell">
    <xdr:from>
      <xdr:col>4</xdr:col>
      <xdr:colOff>10731</xdr:colOff>
      <xdr:row>118</xdr:row>
      <xdr:rowOff>70075</xdr:rowOff>
    </xdr:from>
    <xdr:to>
      <xdr:col>6</xdr:col>
      <xdr:colOff>642384</xdr:colOff>
      <xdr:row>128</xdr:row>
      <xdr:rowOff>89436</xdr:rowOff>
    </xdr:to>
    <xdr:pic>
      <xdr:nvPicPr>
        <xdr:cNvPr id="33" name="Imagen 32">
          <a:extLst>
            <a:ext uri="{FF2B5EF4-FFF2-40B4-BE49-F238E27FC236}">
              <a16:creationId xmlns:a16="http://schemas.microsoft.com/office/drawing/2014/main" id="{F0E124EE-3ABB-C2AF-4C78-1F60C8DEC062}"/>
            </a:ext>
          </a:extLst>
        </xdr:cNvPr>
        <xdr:cNvPicPr>
          <a:picLocks noChangeAspect="1"/>
        </xdr:cNvPicPr>
      </xdr:nvPicPr>
      <xdr:blipFill>
        <a:blip xmlns:r="http://schemas.openxmlformats.org/officeDocument/2006/relationships" r:embed="rId32"/>
        <a:stretch>
          <a:fillRect/>
        </a:stretch>
      </xdr:blipFill>
      <xdr:spPr>
        <a:xfrm>
          <a:off x="11809917" y="28342342"/>
          <a:ext cx="3533455" cy="238215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1291167</xdr:colOff>
      <xdr:row>0</xdr:row>
      <xdr:rowOff>201083</xdr:rowOff>
    </xdr:from>
    <xdr:to>
      <xdr:col>14</xdr:col>
      <xdr:colOff>3153833</xdr:colOff>
      <xdr:row>3</xdr:row>
      <xdr:rowOff>205317</xdr:rowOff>
    </xdr:to>
    <xdr:pic>
      <xdr:nvPicPr>
        <xdr:cNvPr id="3" name="Imagen 2" descr="Banca de Desarrollo Territorial">
          <a:extLst>
            <a:ext uri="{FF2B5EF4-FFF2-40B4-BE49-F238E27FC236}">
              <a16:creationId xmlns:a16="http://schemas.microsoft.com/office/drawing/2014/main" id="{DFCB33EF-BC9D-4F86-890E-6545C9E27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9667" y="705908"/>
          <a:ext cx="1862666" cy="87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1325408</xdr:colOff>
      <xdr:row>0</xdr:row>
      <xdr:rowOff>56028</xdr:rowOff>
    </xdr:from>
    <xdr:to>
      <xdr:col>5</xdr:col>
      <xdr:colOff>321859</xdr:colOff>
      <xdr:row>3</xdr:row>
      <xdr:rowOff>2949</xdr:rowOff>
    </xdr:to>
    <xdr:pic>
      <xdr:nvPicPr>
        <xdr:cNvPr id="4" name="Imagen 3">
          <a:extLst>
            <a:ext uri="{FF2B5EF4-FFF2-40B4-BE49-F238E27FC236}">
              <a16:creationId xmlns:a16="http://schemas.microsoft.com/office/drawing/2014/main" id="{60A6C71F-26B4-48D3-A7DB-F61959D8C247}"/>
            </a:ext>
          </a:extLst>
        </xdr:cNvPr>
        <xdr:cNvPicPr>
          <a:picLocks noChangeAspect="1"/>
        </xdr:cNvPicPr>
      </xdr:nvPicPr>
      <xdr:blipFill>
        <a:blip xmlns:r="http://schemas.openxmlformats.org/officeDocument/2006/relationships" r:embed="rId2"/>
        <a:stretch>
          <a:fillRect/>
        </a:stretch>
      </xdr:blipFill>
      <xdr:spPr>
        <a:xfrm>
          <a:off x="2255496" y="56028"/>
          <a:ext cx="4427569" cy="8209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797299</xdr:colOff>
      <xdr:row>1</xdr:row>
      <xdr:rowOff>137832</xdr:rowOff>
    </xdr:from>
    <xdr:to>
      <xdr:col>5</xdr:col>
      <xdr:colOff>1068620</xdr:colOff>
      <xdr:row>3</xdr:row>
      <xdr:rowOff>131384</xdr:rowOff>
    </xdr:to>
    <xdr:pic>
      <xdr:nvPicPr>
        <xdr:cNvPr id="3" name="3 Imagen">
          <a:extLst>
            <a:ext uri="{FF2B5EF4-FFF2-40B4-BE49-F238E27FC236}">
              <a16:creationId xmlns:a16="http://schemas.microsoft.com/office/drawing/2014/main" id="{BB6A030E-CD27-4652-8591-DBCD7CB23953}"/>
            </a:ext>
          </a:extLst>
        </xdr:cNvPr>
        <xdr:cNvPicPr>
          <a:picLocks noChangeAspect="1"/>
        </xdr:cNvPicPr>
      </xdr:nvPicPr>
      <xdr:blipFill>
        <a:blip xmlns:r="http://schemas.openxmlformats.org/officeDocument/2006/relationships" r:embed="rId1" cstate="print"/>
        <a:stretch>
          <a:fillRect/>
        </a:stretch>
      </xdr:blipFill>
      <xdr:spPr>
        <a:xfrm>
          <a:off x="10602446" y="339538"/>
          <a:ext cx="1873762" cy="777964"/>
        </a:xfrm>
        <a:prstGeom prst="rect">
          <a:avLst/>
        </a:prstGeom>
      </xdr:spPr>
    </xdr:pic>
    <xdr:clientData/>
  </xdr:twoCellAnchor>
  <xdr:twoCellAnchor editAs="oneCell">
    <xdr:from>
      <xdr:col>1</xdr:col>
      <xdr:colOff>107156</xdr:colOff>
      <xdr:row>1</xdr:row>
      <xdr:rowOff>227417</xdr:rowOff>
    </xdr:from>
    <xdr:to>
      <xdr:col>2</xdr:col>
      <xdr:colOff>1440657</xdr:colOff>
      <xdr:row>3</xdr:row>
      <xdr:rowOff>79403</xdr:rowOff>
    </xdr:to>
    <xdr:pic>
      <xdr:nvPicPr>
        <xdr:cNvPr id="2" name="Imagen 1">
          <a:extLst>
            <a:ext uri="{FF2B5EF4-FFF2-40B4-BE49-F238E27FC236}">
              <a16:creationId xmlns:a16="http://schemas.microsoft.com/office/drawing/2014/main" id="{CE1A5FBE-8005-47F8-BD1B-E2625C58EE60}"/>
            </a:ext>
          </a:extLst>
        </xdr:cNvPr>
        <xdr:cNvPicPr>
          <a:picLocks noChangeAspect="1"/>
        </xdr:cNvPicPr>
      </xdr:nvPicPr>
      <xdr:blipFill>
        <a:blip xmlns:r="http://schemas.openxmlformats.org/officeDocument/2006/relationships" r:embed="rId2"/>
        <a:stretch>
          <a:fillRect/>
        </a:stretch>
      </xdr:blipFill>
      <xdr:spPr>
        <a:xfrm>
          <a:off x="869156" y="429823"/>
          <a:ext cx="3476626" cy="6377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0</xdr:row>
      <xdr:rowOff>182475</xdr:rowOff>
    </xdr:from>
    <xdr:to>
      <xdr:col>13</xdr:col>
      <xdr:colOff>1737884</xdr:colOff>
      <xdr:row>2</xdr:row>
      <xdr:rowOff>21636</xdr:rowOff>
    </xdr:to>
    <xdr:pic>
      <xdr:nvPicPr>
        <xdr:cNvPr id="2" name="3 Imagen">
          <a:extLst>
            <a:ext uri="{FF2B5EF4-FFF2-40B4-BE49-F238E27FC236}">
              <a16:creationId xmlns:a16="http://schemas.microsoft.com/office/drawing/2014/main" id="{A2A61679-21E6-4BB9-92AA-BBED913BE5C7}"/>
            </a:ext>
          </a:extLst>
        </xdr:cNvPr>
        <xdr:cNvPicPr>
          <a:picLocks noChangeAspect="1"/>
        </xdr:cNvPicPr>
      </xdr:nvPicPr>
      <xdr:blipFill>
        <a:blip xmlns:r="http://schemas.openxmlformats.org/officeDocument/2006/relationships" r:embed="rId1" cstate="print"/>
        <a:stretch>
          <a:fillRect/>
        </a:stretch>
      </xdr:blipFill>
      <xdr:spPr>
        <a:xfrm>
          <a:off x="13235685" y="182475"/>
          <a:ext cx="1741077" cy="744183"/>
        </a:xfrm>
        <a:prstGeom prst="rect">
          <a:avLst/>
        </a:prstGeom>
      </xdr:spPr>
    </xdr:pic>
    <xdr:clientData/>
  </xdr:twoCellAnchor>
  <xdr:twoCellAnchor editAs="oneCell">
    <xdr:from>
      <xdr:col>1</xdr:col>
      <xdr:colOff>107156</xdr:colOff>
      <xdr:row>1</xdr:row>
      <xdr:rowOff>23812</xdr:rowOff>
    </xdr:from>
    <xdr:to>
      <xdr:col>3</xdr:col>
      <xdr:colOff>940775</xdr:colOff>
      <xdr:row>1</xdr:row>
      <xdr:rowOff>595312</xdr:rowOff>
    </xdr:to>
    <xdr:pic>
      <xdr:nvPicPr>
        <xdr:cNvPr id="4" name="Imagen 3">
          <a:extLst>
            <a:ext uri="{FF2B5EF4-FFF2-40B4-BE49-F238E27FC236}">
              <a16:creationId xmlns:a16="http://schemas.microsoft.com/office/drawing/2014/main" id="{64DA3D14-2AD6-4FE6-838D-6BACDD4345FA}"/>
            </a:ext>
          </a:extLst>
        </xdr:cNvPr>
        <xdr:cNvPicPr>
          <a:picLocks noChangeAspect="1"/>
        </xdr:cNvPicPr>
      </xdr:nvPicPr>
      <xdr:blipFill>
        <a:blip xmlns:r="http://schemas.openxmlformats.org/officeDocument/2006/relationships" r:embed="rId2"/>
        <a:stretch>
          <a:fillRect/>
        </a:stretch>
      </xdr:blipFill>
      <xdr:spPr>
        <a:xfrm>
          <a:off x="559594" y="226218"/>
          <a:ext cx="3115234"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BUITRAGO\AppData\Local\Microsoft\Windows\INetCache\Content.Outlook\3UJJS395\Informe%20Financiero%20%20Marzo-2023-%20%20No%2013%20Contrato%2001014122022.xlsx" TargetMode="External"/><Relationship Id="rId1" Type="http://schemas.openxmlformats.org/officeDocument/2006/relationships/externalLinkPath" Target="file:///C:\Users\LEBUITRAGO\AppData\Local\Microsoft\Windows\INetCache\Content.Outlook\3UJJS395\Informe%20Financiero%20%20Marzo-2023-%20%20No%2013%20Contrato%2001014122022.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TO%20COID-254-2021%20PA%20DEPORTE%20SAN%20ANDRES/INFORMES%20DE%20EJECUCION/29.%20MAYO%202023/Resumen%20Contrato(s)%20-%20ConvocatoriasAA_Actualizado%202014.xlsx?43C6E94C" TargetMode="External"/><Relationship Id="rId1" Type="http://schemas.openxmlformats.org/officeDocument/2006/relationships/externalLinkPath" Target="file:///\\43C6E94C\Resumen%20Contrato(s)%20-%20ConvocatoriasAA_Actualizado%202014.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ONTRATO%201153%20-%20SDSCJ/INFORMES%20DE%20EJECUCION%20FINANCIERA/2021/NOVIEMBRE/SEPTIEMBRE/Resumen%20Contrato(s)%20-%20ConvocatoriasAA_Actualizado_10OCT13.xlsx?5EEEDDB6" TargetMode="External"/><Relationship Id="rId1" Type="http://schemas.openxmlformats.org/officeDocument/2006/relationships/externalLinkPath" Target="file:///\\5EEEDDB6\Resumen%20Contrato(s)%20-%20ConvocatoriasAA_Actualizado_10OCT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ámetros"/>
      <sheetName val="INFORME"/>
      <sheetName val="FICHA TÉCNICA"/>
      <sheetName val="SALDO POR CDP"/>
      <sheetName val="CONTROL CONTRATOS"/>
      <sheetName val="REMUNERACIÓN FINDETER"/>
      <sheetName val="DESEMBOLSOS"/>
      <sheetName val="RENDIMIENTOS FINANCIEROS "/>
      <sheetName val="PAGOS REALIZADOS"/>
      <sheetName val="CONTROL DE SALDOS"/>
    </sheetNames>
    <sheetDataSet>
      <sheetData sheetId="0">
        <row r="2">
          <cell r="B2" t="str">
            <v>Contrato Interadministrativo</v>
          </cell>
        </row>
        <row r="3">
          <cell r="B3">
            <v>1014122022</v>
          </cell>
        </row>
        <row r="6">
          <cell r="A6">
            <v>1</v>
          </cell>
          <cell r="B6">
            <v>44589</v>
          </cell>
          <cell r="C6">
            <v>44620</v>
          </cell>
          <cell r="D6" t="str">
            <v>FEBRERO DE 2022</v>
          </cell>
          <cell r="E6" t="str">
            <v>28/FEB/ 2022</v>
          </cell>
        </row>
        <row r="7">
          <cell r="A7">
            <v>2</v>
          </cell>
          <cell r="B7">
            <v>44621</v>
          </cell>
          <cell r="C7">
            <v>44651</v>
          </cell>
          <cell r="D7" t="str">
            <v>MARZO DE 2022</v>
          </cell>
          <cell r="E7" t="str">
            <v>31/MAR/ 2022</v>
          </cell>
        </row>
        <row r="8">
          <cell r="A8">
            <v>3</v>
          </cell>
          <cell r="B8">
            <v>44652</v>
          </cell>
          <cell r="C8">
            <v>44681</v>
          </cell>
          <cell r="D8" t="str">
            <v>ABRIL DE 2022</v>
          </cell>
          <cell r="E8" t="str">
            <v>30/ABR/ 2022</v>
          </cell>
        </row>
        <row r="9">
          <cell r="A9">
            <v>4</v>
          </cell>
          <cell r="B9">
            <v>44682</v>
          </cell>
          <cell r="C9">
            <v>44712</v>
          </cell>
          <cell r="D9" t="str">
            <v>MAYO DE 2022</v>
          </cell>
          <cell r="E9" t="str">
            <v>31/MAY/ 2022</v>
          </cell>
        </row>
        <row r="10">
          <cell r="A10">
            <v>5</v>
          </cell>
          <cell r="B10">
            <v>44713</v>
          </cell>
          <cell r="C10">
            <v>44742</v>
          </cell>
          <cell r="D10" t="str">
            <v>JUNIO DE 2022</v>
          </cell>
          <cell r="E10" t="str">
            <v>30/JUN/ 2022</v>
          </cell>
        </row>
        <row r="11">
          <cell r="A11">
            <v>6</v>
          </cell>
          <cell r="B11">
            <v>44743</v>
          </cell>
          <cell r="C11">
            <v>44773</v>
          </cell>
          <cell r="D11" t="str">
            <v>JULIO DE 2022</v>
          </cell>
          <cell r="E11" t="str">
            <v>31/JUL/ 2022</v>
          </cell>
        </row>
        <row r="12">
          <cell r="A12">
            <v>7</v>
          </cell>
          <cell r="B12">
            <v>44774</v>
          </cell>
          <cell r="C12">
            <v>44804</v>
          </cell>
          <cell r="D12" t="str">
            <v>AGOSTO DE 2022</v>
          </cell>
          <cell r="E12" t="str">
            <v>31/AGO/ 2022</v>
          </cell>
        </row>
        <row r="13">
          <cell r="A13">
            <v>8</v>
          </cell>
          <cell r="B13">
            <v>44805</v>
          </cell>
          <cell r="C13">
            <v>44834</v>
          </cell>
          <cell r="D13" t="str">
            <v>SEPTIEMBRE DE 2022</v>
          </cell>
          <cell r="E13" t="str">
            <v>30/SEP/ 2022</v>
          </cell>
        </row>
        <row r="14">
          <cell r="A14">
            <v>9</v>
          </cell>
          <cell r="B14">
            <v>44835</v>
          </cell>
          <cell r="C14">
            <v>44865</v>
          </cell>
          <cell r="D14" t="str">
            <v>OCTUBRE DE 2022</v>
          </cell>
          <cell r="E14" t="str">
            <v>31/OCT/ 2022</v>
          </cell>
        </row>
        <row r="15">
          <cell r="A15">
            <v>10</v>
          </cell>
          <cell r="B15">
            <v>44866</v>
          </cell>
          <cell r="C15">
            <v>44895</v>
          </cell>
          <cell r="D15" t="str">
            <v>NOVIEMBRE DE 2022</v>
          </cell>
          <cell r="E15" t="str">
            <v>30/NOV/ 2022</v>
          </cell>
        </row>
        <row r="16">
          <cell r="A16">
            <v>11</v>
          </cell>
          <cell r="B16">
            <v>44896</v>
          </cell>
          <cell r="C16">
            <v>44926</v>
          </cell>
          <cell r="D16" t="str">
            <v>DICIEMBRE DE 2022</v>
          </cell>
          <cell r="E16" t="str">
            <v>31/DIC/ 2022</v>
          </cell>
        </row>
        <row r="17">
          <cell r="A17">
            <v>12</v>
          </cell>
          <cell r="B17">
            <v>44927</v>
          </cell>
          <cell r="C17">
            <v>44957</v>
          </cell>
          <cell r="D17" t="str">
            <v>ENERO DE 2023</v>
          </cell>
          <cell r="E17" t="str">
            <v>31/ENE/ 2023</v>
          </cell>
        </row>
        <row r="18">
          <cell r="A18">
            <v>13</v>
          </cell>
          <cell r="B18">
            <v>44958</v>
          </cell>
          <cell r="C18">
            <v>44985</v>
          </cell>
          <cell r="D18" t="str">
            <v>FEBRERO DE 2023</v>
          </cell>
          <cell r="E18" t="str">
            <v>28/FEB/ 2023</v>
          </cell>
        </row>
        <row r="19">
          <cell r="A19">
            <v>14</v>
          </cell>
          <cell r="B19">
            <v>44986</v>
          </cell>
          <cell r="C19">
            <v>45016</v>
          </cell>
          <cell r="D19" t="str">
            <v>MARZO DE 2023</v>
          </cell>
          <cell r="E19" t="str">
            <v>31/MAR/ 2023</v>
          </cell>
        </row>
        <row r="20">
          <cell r="A20">
            <v>15</v>
          </cell>
          <cell r="B20">
            <v>45017</v>
          </cell>
          <cell r="C20">
            <v>45046</v>
          </cell>
          <cell r="D20" t="str">
            <v>ABRIL DE 2023</v>
          </cell>
          <cell r="E20" t="str">
            <v>30/ABR/ 2023</v>
          </cell>
        </row>
        <row r="21">
          <cell r="A21">
            <v>16</v>
          </cell>
          <cell r="B21">
            <v>45047</v>
          </cell>
          <cell r="C21">
            <v>45077</v>
          </cell>
          <cell r="D21" t="str">
            <v>MAYO DE 2023</v>
          </cell>
          <cell r="E21" t="str">
            <v>31/MAY/ 2023</v>
          </cell>
        </row>
        <row r="22">
          <cell r="A22">
            <v>17</v>
          </cell>
          <cell r="B22">
            <v>45078</v>
          </cell>
          <cell r="C22">
            <v>45107</v>
          </cell>
          <cell r="D22" t="str">
            <v>JUNIO DE 2023</v>
          </cell>
          <cell r="E22" t="str">
            <v>30/JUN/ 2023</v>
          </cell>
        </row>
        <row r="23">
          <cell r="A23">
            <v>18</v>
          </cell>
          <cell r="B23">
            <v>45108</v>
          </cell>
          <cell r="C23">
            <v>45138</v>
          </cell>
          <cell r="D23" t="str">
            <v>JULIO DE 2023</v>
          </cell>
          <cell r="E23" t="str">
            <v>31/JUL/ 2023</v>
          </cell>
        </row>
        <row r="24">
          <cell r="A24">
            <v>19</v>
          </cell>
          <cell r="B24">
            <v>45139</v>
          </cell>
          <cell r="C24">
            <v>45169</v>
          </cell>
          <cell r="D24" t="str">
            <v>AGOSTO DE 2023</v>
          </cell>
          <cell r="E24" t="str">
            <v>31/AGO/ 2023</v>
          </cell>
        </row>
        <row r="25">
          <cell r="A25">
            <v>20</v>
          </cell>
          <cell r="B25">
            <v>45170</v>
          </cell>
          <cell r="C25">
            <v>45199</v>
          </cell>
          <cell r="D25" t="str">
            <v>SEPTIEMBRE DE 2023</v>
          </cell>
          <cell r="E25" t="str">
            <v>30/SEP/ 2023</v>
          </cell>
        </row>
        <row r="26">
          <cell r="A26">
            <v>21</v>
          </cell>
          <cell r="B26">
            <v>45200</v>
          </cell>
          <cell r="C26">
            <v>45230</v>
          </cell>
          <cell r="D26" t="str">
            <v>OCTUBRE DE 2023</v>
          </cell>
          <cell r="E26" t="str">
            <v>31/OCT/ 2023</v>
          </cell>
        </row>
        <row r="27">
          <cell r="A27">
            <v>22</v>
          </cell>
          <cell r="B27">
            <v>45231</v>
          </cell>
          <cell r="C27">
            <v>45260</v>
          </cell>
          <cell r="D27" t="str">
            <v>NOVIEMBRE DE 2023</v>
          </cell>
          <cell r="E27" t="str">
            <v>30/NOV/ 2023</v>
          </cell>
        </row>
        <row r="28">
          <cell r="A28">
            <v>23</v>
          </cell>
          <cell r="B28">
            <v>45261</v>
          </cell>
          <cell r="C28">
            <v>45291</v>
          </cell>
          <cell r="D28" t="str">
            <v>DICIEMBRE DE 2023</v>
          </cell>
          <cell r="E28" t="str">
            <v>31/DIC/ 2023</v>
          </cell>
        </row>
        <row r="29">
          <cell r="A29">
            <v>24</v>
          </cell>
          <cell r="B29">
            <v>45292</v>
          </cell>
          <cell r="C29">
            <v>45322</v>
          </cell>
          <cell r="D29" t="str">
            <v>ENERO DE 2024</v>
          </cell>
          <cell r="E29" t="str">
            <v>31/ENE/ 2024</v>
          </cell>
        </row>
        <row r="30">
          <cell r="A30">
            <v>25</v>
          </cell>
          <cell r="B30">
            <v>45323</v>
          </cell>
          <cell r="C30">
            <v>45351</v>
          </cell>
          <cell r="D30" t="str">
            <v>FEBRERO DE 2024</v>
          </cell>
          <cell r="E30" t="str">
            <v>29/FEB/ 2024</v>
          </cell>
        </row>
        <row r="31">
          <cell r="A31">
            <v>26</v>
          </cell>
          <cell r="B31">
            <v>45352</v>
          </cell>
          <cell r="C31">
            <v>45382</v>
          </cell>
          <cell r="D31" t="str">
            <v>MARZO DE 2024</v>
          </cell>
          <cell r="E31" t="str">
            <v>31/MAR/ 2024</v>
          </cell>
        </row>
        <row r="32">
          <cell r="A32">
            <v>27</v>
          </cell>
          <cell r="B32">
            <v>45383</v>
          </cell>
          <cell r="C32">
            <v>45412</v>
          </cell>
          <cell r="D32" t="str">
            <v>ABRIL DE 2024</v>
          </cell>
          <cell r="E32" t="str">
            <v>30/ABR/ 2024</v>
          </cell>
        </row>
        <row r="33">
          <cell r="A33">
            <v>28</v>
          </cell>
          <cell r="B33">
            <v>45413</v>
          </cell>
          <cell r="C33">
            <v>45443</v>
          </cell>
          <cell r="D33" t="str">
            <v>MAYO DE 2024</v>
          </cell>
          <cell r="E33" t="str">
            <v>31/MAY/ 2024</v>
          </cell>
        </row>
        <row r="34">
          <cell r="A34">
            <v>29</v>
          </cell>
          <cell r="B34">
            <v>45444</v>
          </cell>
          <cell r="C34">
            <v>45473</v>
          </cell>
          <cell r="D34" t="str">
            <v>JUNIO DE 2024</v>
          </cell>
          <cell r="E34" t="str">
            <v>30/JUN/ 2024</v>
          </cell>
        </row>
        <row r="35">
          <cell r="A35">
            <v>30</v>
          </cell>
          <cell r="B35">
            <v>45474</v>
          </cell>
          <cell r="C35">
            <v>45504</v>
          </cell>
          <cell r="D35" t="str">
            <v>JULIO DE 2024</v>
          </cell>
          <cell r="E35" t="str">
            <v>31/JUL/ 2024</v>
          </cell>
        </row>
        <row r="36">
          <cell r="A36">
            <v>31</v>
          </cell>
          <cell r="B36">
            <v>45505</v>
          </cell>
          <cell r="C36">
            <v>45535</v>
          </cell>
          <cell r="D36" t="str">
            <v>AGOSTO DE 2024</v>
          </cell>
          <cell r="E36" t="str">
            <v>31/AGO/ 2024</v>
          </cell>
        </row>
        <row r="37">
          <cell r="A37">
            <v>32</v>
          </cell>
          <cell r="B37">
            <v>45536</v>
          </cell>
          <cell r="C37">
            <v>45565</v>
          </cell>
          <cell r="D37" t="str">
            <v>SEPTIEMBRE DE 2024</v>
          </cell>
          <cell r="E37" t="str">
            <v>30/SEP/ 2024</v>
          </cell>
        </row>
        <row r="38">
          <cell r="A38">
            <v>33</v>
          </cell>
          <cell r="B38">
            <v>45566</v>
          </cell>
          <cell r="C38">
            <v>45596</v>
          </cell>
          <cell r="D38" t="str">
            <v>OCTUBRE DE 2024</v>
          </cell>
          <cell r="E38" t="str">
            <v>31/OCT/ 2024</v>
          </cell>
        </row>
        <row r="39">
          <cell r="A39">
            <v>34</v>
          </cell>
          <cell r="B39">
            <v>45597</v>
          </cell>
          <cell r="C39">
            <v>45626</v>
          </cell>
          <cell r="D39" t="str">
            <v>NOVIEMBRE DE 2024</v>
          </cell>
          <cell r="E39" t="str">
            <v>30/NOV/ 2024</v>
          </cell>
        </row>
        <row r="40">
          <cell r="A40">
            <v>35</v>
          </cell>
          <cell r="B40">
            <v>45627</v>
          </cell>
          <cell r="C40">
            <v>45657</v>
          </cell>
          <cell r="D40" t="str">
            <v>DICIEMBRE DE 2024</v>
          </cell>
          <cell r="E40" t="str">
            <v>31/DIC/ 2024</v>
          </cell>
        </row>
        <row r="41">
          <cell r="A41">
            <v>36</v>
          </cell>
          <cell r="B41">
            <v>45658</v>
          </cell>
          <cell r="C41">
            <v>45688</v>
          </cell>
          <cell r="D41" t="str">
            <v>ENERO DE 2025</v>
          </cell>
          <cell r="E41" t="str">
            <v>31/ENE/ 2025</v>
          </cell>
        </row>
      </sheetData>
      <sheetData sheetId="1"/>
      <sheetData sheetId="2">
        <row r="10">
          <cell r="H10">
            <v>44589</v>
          </cell>
        </row>
      </sheetData>
      <sheetData sheetId="3" refreshError="1"/>
      <sheetData sheetId="4" refreshError="1"/>
      <sheetData sheetId="5">
        <row r="17">
          <cell r="D17">
            <v>372810610.63999999</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FIN EJEC. INTEGRAL"/>
      <sheetName val="TDR"/>
      <sheetName val="PAGOS INTERVENTORIA"/>
      <sheetName val="FACTURA FIND OBRA"/>
      <sheetName val="FACTURA FIND INTERV"/>
      <sheetName val="CONSOLIDADO"/>
      <sheetName val="INFORME MINISTERIO"/>
      <sheetName val="SEGUIMIENTO PN-PJ"/>
      <sheetName val="Hoja2"/>
      <sheetName val="SIMULACIÓN SEGUIMIENTO"/>
      <sheetName val="Hoja4"/>
      <sheetName val="TDR - EJEC INT"/>
      <sheetName val="Hoja1"/>
      <sheetName val="SEGUIMIENTO 159"/>
      <sheetName val="SEGUIMIENTO 0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PAGOS INTERVENTORIA"/>
      <sheetName val="FACTURA FIND OBRA"/>
      <sheetName val="FACTURA FIND INTERV"/>
      <sheetName val="FIN EJEC. INTEGRAL"/>
      <sheetName val="CONSOLIDADO"/>
      <sheetName val="SEGUIMIENTO CONSULTORIA"/>
      <sheetName val="Hoja1"/>
      <sheetName val="SEGUIMIENTO PN-PJ"/>
      <sheetName val="Hoja2"/>
      <sheetName val="INTERVENTORIA ZONA 1 - COSTA"/>
      <sheetName val="PAGOS OBRA MVCT"/>
      <sheetName val="PAGOS INTERVENTOR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A3" t="str">
            <v>CONVOCATORIA</v>
          </cell>
        </row>
      </sheetData>
      <sheetData sheetId="41"/>
      <sheetData sheetId="42"/>
      <sheetData sheetId="43"/>
      <sheetData sheetId="44"/>
      <sheetData sheetId="45">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row>
        <row r="52">
          <cell r="A52" t="str">
            <v>PAF-ATF-052-2013</v>
          </cell>
          <cell r="B52" t="str">
            <v>“MEJORAMIENTO REDES DE ALCANTARILLADO BARRIO LAS FERIAS DEL MUNICIPIO DE LA DORADA - CALDAS FASE II”</v>
          </cell>
          <cell r="C52">
            <v>3602567426</v>
          </cell>
          <cell r="D52">
            <v>3602567426</v>
          </cell>
          <cell r="E52">
            <v>0</v>
          </cell>
          <cell r="F52">
            <v>288205394</v>
          </cell>
          <cell r="G52">
            <v>288205394</v>
          </cell>
          <cell r="H52">
            <v>0</v>
          </cell>
          <cell r="I52">
            <v>0</v>
          </cell>
          <cell r="J52">
            <v>77815456.400000006</v>
          </cell>
          <cell r="K52">
            <v>79403527</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713107774.56000006</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10 Recursos Corrientes</v>
          </cell>
          <cell r="O57" t="str">
            <v>Contrato No. 036 de 2012 
CDP 274712
10 Recursos Corrientes</v>
          </cell>
          <cell r="P57" t="str">
            <v>Contrato No. 036 de 2012 
CDP 274712
10 Recursos Corrientes</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t="str">
            <v>Contrato No. 159 de 2013
CDP 22813
16 Fondos Especiales</v>
          </cell>
          <cell r="O68" t="str">
            <v>Contrato No. 159 de 2013
CDP 22813
16 Fondos Especiales</v>
          </cell>
          <cell r="P68" t="str">
            <v>Contrato No. 159 de 2013
CDP 22813
16 Fondos Especiales</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t="str">
            <v>Contrato No. 159 de 2013
CDP 155913
11 Nación</v>
          </cell>
          <cell r="O87" t="str">
            <v>Contrato No. 159 de 2013
CDP 155913
11 Nación</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0</v>
          </cell>
        </row>
        <row r="96">
          <cell r="A96" t="str">
            <v>PAF-ATF-103-2013</v>
          </cell>
          <cell r="B96" t="str">
            <v>“CONSTRUCCION DEL SISTEMA DE ALCANTARILLADO SANITARIO DEL DISTRITO No. 4 (INCLUYE ESTACION DE BOMBEO Y REDES SECUNDARIAS)”</v>
          </cell>
          <cell r="C96">
            <v>25920090921</v>
          </cell>
          <cell r="D96">
            <v>11572440312</v>
          </cell>
          <cell r="E96">
            <v>14347650609</v>
          </cell>
          <cell r="F96">
            <v>1897839332</v>
          </cell>
          <cell r="G96">
            <v>1897839332</v>
          </cell>
          <cell r="H96">
            <v>0</v>
          </cell>
          <cell r="I96">
            <v>0</v>
          </cell>
          <cell r="J96">
            <v>556358605.06000006</v>
          </cell>
          <cell r="K96">
            <v>567900035</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row>
        <row r="97">
          <cell r="A97">
            <v>0</v>
          </cell>
          <cell r="B97">
            <v>0</v>
          </cell>
          <cell r="C97">
            <v>829645077870</v>
          </cell>
          <cell r="D97">
            <v>702343817902</v>
          </cell>
          <cell r="E97">
            <v>69332841140</v>
          </cell>
          <cell r="F97">
            <v>51333721180.080002</v>
          </cell>
          <cell r="G97">
            <v>49636850660.080002</v>
          </cell>
          <cell r="H97">
            <v>1696870519</v>
          </cell>
          <cell r="I97" t="e">
            <v>#VALUE!</v>
          </cell>
          <cell r="J97">
            <v>0</v>
          </cell>
          <cell r="K97">
            <v>16285027233.98</v>
          </cell>
          <cell r="L97">
            <v>40000000</v>
          </cell>
          <cell r="M97">
            <v>3387970</v>
          </cell>
          <cell r="N97" t="e">
            <v>#VALUE!</v>
          </cell>
          <cell r="O97" t="e">
            <v>#VALUE!</v>
          </cell>
          <cell r="P97" t="e">
            <v>#VALUE!</v>
          </cell>
          <cell r="Q97" t="e">
            <v>#VALUE!</v>
          </cell>
          <cell r="R97" t="e">
            <v>#VALUE!</v>
          </cell>
          <cell r="S97">
            <v>0</v>
          </cell>
          <cell r="T97" t="e">
            <v>#VALUE!</v>
          </cell>
          <cell r="U97">
            <v>722723336554</v>
          </cell>
          <cell r="V97">
            <v>656852815324</v>
          </cell>
          <cell r="W97">
            <v>69332841140</v>
          </cell>
          <cell r="X97">
            <v>48722070238.800003</v>
          </cell>
          <cell r="Y97">
            <v>47030143997.800003</v>
          </cell>
          <cell r="Z97">
            <v>807229101</v>
          </cell>
          <cell r="AA97">
            <v>40000000</v>
          </cell>
          <cell r="AB97">
            <v>0</v>
          </cell>
          <cell r="AC97">
            <v>0</v>
          </cell>
          <cell r="AD97">
            <v>3518119</v>
          </cell>
          <cell r="AE97">
            <v>928</v>
          </cell>
          <cell r="AF97">
            <v>41443</v>
          </cell>
          <cell r="AG97">
            <v>216735447773.09991</v>
          </cell>
        </row>
        <row r="98">
          <cell r="C98">
            <v>829645077870</v>
          </cell>
          <cell r="D98">
            <v>763534556652</v>
          </cell>
          <cell r="E98">
            <v>66110521230</v>
          </cell>
          <cell r="F98">
            <v>56176180920.040001</v>
          </cell>
          <cell r="G98">
            <v>54479310400.040001</v>
          </cell>
          <cell r="H98">
            <v>1696870519</v>
          </cell>
          <cell r="I98">
            <v>0</v>
          </cell>
          <cell r="J98">
            <v>17037136199.440001</v>
          </cell>
          <cell r="K98">
            <v>40000000</v>
          </cell>
          <cell r="S98">
            <v>723712280077</v>
          </cell>
          <cell r="T98">
            <v>657601758847</v>
          </cell>
          <cell r="U98">
            <v>66110521230</v>
          </cell>
          <cell r="V98">
            <v>48722070238.800003</v>
          </cell>
          <cell r="W98">
            <v>47030143997.800003</v>
          </cell>
          <cell r="X98">
            <v>1691926241</v>
          </cell>
          <cell r="Y98">
            <v>40000000</v>
          </cell>
          <cell r="AE98">
            <v>216735447773.09991</v>
          </cell>
          <cell r="AF98">
            <v>169333026044.60001</v>
          </cell>
        </row>
      </sheetData>
      <sheetData sheetId="46"/>
      <sheetData sheetId="47"/>
      <sheetData sheetId="48"/>
      <sheetData sheetId="49"/>
      <sheetData sheetId="50" refreshError="1"/>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05CB-3141-49E7-A53A-DAEDB21AB3A1}">
  <dimension ref="A1:Q30"/>
  <sheetViews>
    <sheetView zoomScale="125" zoomScaleNormal="100" workbookViewId="0">
      <selection activeCell="D14" sqref="D14"/>
    </sheetView>
  </sheetViews>
  <sheetFormatPr baseColWidth="10" defaultColWidth="11.453125" defaultRowHeight="15.5"/>
  <cols>
    <col min="1" max="1" width="7.26953125" style="190" customWidth="1"/>
    <col min="2" max="2" width="10.81640625" style="189" customWidth="1"/>
    <col min="3" max="3" width="2.26953125" style="189" customWidth="1"/>
    <col min="4" max="5" width="6.26953125" style="189" customWidth="1"/>
    <col min="6" max="13" width="6.26953125" style="5" customWidth="1"/>
    <col min="14" max="14" width="6.26953125" style="185" customWidth="1"/>
  </cols>
  <sheetData>
    <row r="1" spans="1:17" ht="14.5">
      <c r="A1" s="181"/>
      <c r="B1" s="182"/>
      <c r="C1" s="182"/>
      <c r="D1" s="182"/>
      <c r="E1" s="182"/>
      <c r="F1" s="182"/>
      <c r="G1" s="182"/>
      <c r="H1" s="182"/>
      <c r="I1" s="182"/>
      <c r="J1" s="182"/>
      <c r="K1" s="182"/>
      <c r="L1" s="182"/>
      <c r="M1" s="182"/>
      <c r="N1" s="183"/>
    </row>
    <row r="2" spans="1:17" ht="14.5">
      <c r="A2" s="184"/>
      <c r="B2" s="5"/>
      <c r="C2" s="5"/>
      <c r="D2" s="5"/>
      <c r="E2" s="5"/>
    </row>
    <row r="3" spans="1:17" ht="14.5">
      <c r="A3" s="184"/>
      <c r="B3" s="5"/>
      <c r="C3" s="5"/>
      <c r="D3" s="5"/>
      <c r="E3" s="5"/>
    </row>
    <row r="4" spans="1:17" ht="14.5">
      <c r="A4" s="184"/>
      <c r="B4" s="5"/>
      <c r="C4" s="5"/>
      <c r="D4" s="5"/>
      <c r="E4" s="5"/>
    </row>
    <row r="5" spans="1:17" ht="14.5">
      <c r="A5" s="184"/>
      <c r="B5" s="5"/>
      <c r="C5" s="5"/>
      <c r="D5" s="5"/>
      <c r="E5" s="5"/>
    </row>
    <row r="6" spans="1:17" ht="14.5">
      <c r="A6" s="184"/>
      <c r="B6" s="5"/>
      <c r="C6" s="5"/>
      <c r="D6" s="5"/>
      <c r="E6" s="5"/>
    </row>
    <row r="7" spans="1:17" ht="14.5">
      <c r="A7" s="184"/>
      <c r="B7" s="5"/>
      <c r="C7" s="5"/>
      <c r="D7" s="5"/>
      <c r="E7" s="5"/>
    </row>
    <row r="8" spans="1:17" ht="23.5">
      <c r="A8" s="880" t="s">
        <v>0</v>
      </c>
      <c r="B8" s="880"/>
      <c r="C8" s="880"/>
      <c r="D8" s="880"/>
      <c r="E8" s="880"/>
      <c r="F8" s="880"/>
      <c r="G8" s="880"/>
      <c r="H8" s="880"/>
      <c r="I8" s="880"/>
      <c r="J8" s="880"/>
      <c r="K8" s="880"/>
      <c r="L8" s="880"/>
      <c r="M8" s="880"/>
      <c r="N8" s="880"/>
    </row>
    <row r="9" spans="1:17" ht="14.5">
      <c r="A9" s="184"/>
      <c r="B9" s="5"/>
      <c r="C9" s="5"/>
      <c r="D9" s="5"/>
      <c r="E9" s="5"/>
    </row>
    <row r="10" spans="1:17" ht="14.5">
      <c r="A10" s="878" t="s">
        <v>1</v>
      </c>
      <c r="B10" s="879"/>
      <c r="C10" s="879"/>
      <c r="D10" s="5" t="s">
        <v>2</v>
      </c>
      <c r="E10" s="5"/>
    </row>
    <row r="11" spans="1:17" ht="14.5">
      <c r="A11" s="878" t="s">
        <v>3</v>
      </c>
      <c r="B11" s="879"/>
      <c r="C11" s="879"/>
      <c r="D11" s="5" t="s">
        <v>4</v>
      </c>
      <c r="E11" s="5"/>
    </row>
    <row r="12" spans="1:17" ht="14.5">
      <c r="A12" s="878" t="s">
        <v>5</v>
      </c>
      <c r="B12" s="879"/>
      <c r="C12" s="879"/>
      <c r="D12" s="5" t="s">
        <v>6</v>
      </c>
      <c r="E12" s="5"/>
    </row>
    <row r="13" spans="1:17" ht="14.5">
      <c r="A13" s="878" t="s">
        <v>7</v>
      </c>
      <c r="B13" s="879"/>
      <c r="C13" s="879"/>
      <c r="D13" s="5" t="s">
        <v>880</v>
      </c>
      <c r="E13" s="5"/>
    </row>
    <row r="14" spans="1:17">
      <c r="A14" s="186"/>
      <c r="B14" s="187"/>
      <c r="C14" s="187"/>
      <c r="D14" s="5"/>
      <c r="E14" s="5"/>
      <c r="Q14" s="295"/>
    </row>
    <row r="15" spans="1:17" ht="14.5">
      <c r="A15" s="878" t="s">
        <v>8</v>
      </c>
      <c r="B15" s="879"/>
      <c r="C15" s="879"/>
      <c r="D15" s="5"/>
      <c r="E15" s="5"/>
    </row>
    <row r="16" spans="1:17">
      <c r="A16" s="877">
        <v>0</v>
      </c>
      <c r="B16" s="877"/>
      <c r="C16" s="877"/>
      <c r="D16" s="295" t="s">
        <v>9</v>
      </c>
      <c r="E16" s="188"/>
      <c r="F16" s="12"/>
      <c r="G16" s="12"/>
      <c r="H16" s="12"/>
      <c r="I16" s="12"/>
    </row>
    <row r="17" spans="1:9">
      <c r="A17" s="877">
        <v>1</v>
      </c>
      <c r="B17" s="877"/>
      <c r="C17" s="877"/>
      <c r="D17" s="295" t="s">
        <v>10</v>
      </c>
      <c r="E17" s="188"/>
      <c r="F17" s="12"/>
      <c r="G17" s="12"/>
      <c r="H17" s="12"/>
      <c r="I17" s="12"/>
    </row>
    <row r="18" spans="1:9">
      <c r="A18" s="877">
        <v>2</v>
      </c>
      <c r="B18" s="877"/>
      <c r="C18" s="877"/>
      <c r="D18" s="295" t="s">
        <v>11</v>
      </c>
      <c r="E18" s="188"/>
      <c r="F18" s="12"/>
      <c r="G18" s="12"/>
      <c r="H18" s="12"/>
      <c r="I18" s="12"/>
    </row>
    <row r="19" spans="1:9">
      <c r="A19" s="877">
        <v>3</v>
      </c>
      <c r="B19" s="877"/>
      <c r="C19" s="877"/>
      <c r="D19" s="295" t="s">
        <v>12</v>
      </c>
      <c r="E19" s="188"/>
      <c r="F19" s="12"/>
      <c r="G19" s="12"/>
      <c r="H19" s="12"/>
      <c r="I19" s="12"/>
    </row>
    <row r="20" spans="1:9">
      <c r="A20" s="877">
        <v>4</v>
      </c>
      <c r="B20" s="877"/>
      <c r="C20" s="877"/>
      <c r="D20" s="295" t="s">
        <v>13</v>
      </c>
      <c r="E20" s="188"/>
      <c r="F20" s="12"/>
      <c r="G20" s="12"/>
      <c r="H20" s="12"/>
      <c r="I20" s="12"/>
    </row>
    <row r="21" spans="1:9">
      <c r="A21" s="877">
        <v>5</v>
      </c>
      <c r="B21" s="877"/>
      <c r="C21" s="877"/>
      <c r="D21" s="295" t="s">
        <v>14</v>
      </c>
    </row>
    <row r="22" spans="1:9">
      <c r="A22" s="877">
        <v>7</v>
      </c>
      <c r="B22" s="877"/>
      <c r="C22" s="877"/>
      <c r="D22" s="295" t="s">
        <v>15</v>
      </c>
      <c r="E22" s="188"/>
      <c r="F22" s="12"/>
      <c r="G22" s="12"/>
      <c r="H22" s="12"/>
      <c r="I22" s="12"/>
    </row>
    <row r="23" spans="1:9">
      <c r="A23" s="877">
        <v>8</v>
      </c>
      <c r="B23" s="877"/>
      <c r="C23" s="877"/>
      <c r="D23" s="295" t="s">
        <v>16</v>
      </c>
    </row>
    <row r="24" spans="1:9">
      <c r="A24" s="294"/>
      <c r="B24" s="294"/>
      <c r="C24" s="294"/>
      <c r="D24" s="295"/>
    </row>
    <row r="25" spans="1:9" ht="14.5">
      <c r="A25" s="876">
        <v>8.1</v>
      </c>
      <c r="B25" s="876"/>
      <c r="C25" s="296"/>
      <c r="D25" s="297" t="s">
        <v>17</v>
      </c>
      <c r="E25" s="416"/>
      <c r="F25" s="12"/>
      <c r="G25" s="12"/>
      <c r="H25" s="12"/>
      <c r="I25" s="12"/>
    </row>
    <row r="26" spans="1:9">
      <c r="A26" s="294"/>
      <c r="B26" s="296">
        <v>8.1999999999999993</v>
      </c>
      <c r="C26" s="296"/>
      <c r="D26" s="417" t="s">
        <v>18</v>
      </c>
      <c r="F26" s="418"/>
      <c r="G26" s="12"/>
      <c r="H26" s="12"/>
      <c r="I26" s="12"/>
    </row>
    <row r="27" spans="1:9">
      <c r="A27" s="876">
        <v>8.3000000000000007</v>
      </c>
      <c r="B27" s="876"/>
      <c r="C27" s="296"/>
      <c r="D27" s="297" t="s">
        <v>19</v>
      </c>
    </row>
    <row r="28" spans="1:9">
      <c r="A28" s="876">
        <v>8.4</v>
      </c>
      <c r="B28" s="876"/>
      <c r="C28" s="296"/>
      <c r="D28" s="297" t="s">
        <v>20</v>
      </c>
    </row>
    <row r="29" spans="1:9">
      <c r="A29" s="876">
        <v>8.5</v>
      </c>
      <c r="B29" s="876"/>
      <c r="D29" s="297" t="s">
        <v>21</v>
      </c>
    </row>
    <row r="30" spans="1:9">
      <c r="A30" s="876">
        <v>8.6</v>
      </c>
      <c r="B30" s="876"/>
      <c r="D30" s="297" t="s">
        <v>22</v>
      </c>
    </row>
  </sheetData>
  <sheetProtection algorithmName="SHA-512" hashValue="MMGWsYSt2KK2fPmmVtli4PxK8SCSnNmSxbTyb8YkdwBeKKQI6l0k3FlBBgKvlIBgEd9a3z/9TcsK8WPNPKm5mg==" saltValue="BQ/NmTs6zAJuF0vPAc0q1w==" spinCount="100000" sheet="1" objects="1" scenarios="1"/>
  <mergeCells count="19">
    <mergeCell ref="A15:C15"/>
    <mergeCell ref="A8:N8"/>
    <mergeCell ref="A10:C10"/>
    <mergeCell ref="A11:C11"/>
    <mergeCell ref="A12:C12"/>
    <mergeCell ref="A13:C13"/>
    <mergeCell ref="A30:B30"/>
    <mergeCell ref="A22:C22"/>
    <mergeCell ref="A16:C16"/>
    <mergeCell ref="A17:C17"/>
    <mergeCell ref="A18:C18"/>
    <mergeCell ref="A19:C19"/>
    <mergeCell ref="A20:C20"/>
    <mergeCell ref="A21:C21"/>
    <mergeCell ref="A23:C23"/>
    <mergeCell ref="A25:B25"/>
    <mergeCell ref="A27:B27"/>
    <mergeCell ref="A28:B28"/>
    <mergeCell ref="A29:B29"/>
  </mergeCells>
  <hyperlinks>
    <hyperlink ref="D16" location="'FICHA TÉCNICA'!A1" display="Ficha Técnica Contrato" xr:uid="{E7B7CC42-F719-4D26-8891-34F78EBE0685}"/>
    <hyperlink ref="D17" location="'RESUMEN INFORME FINDETER'!A1" display="Resumen Financiero del Contrato" xr:uid="{D1C962AB-3401-41F3-A120-0461DB34F60E}"/>
    <hyperlink ref="D18" location="'SALDOS POR CDP'!A1" display="Saldos por CDP" xr:uid="{2BD3FFA0-98AD-4992-A9D7-71E72144D782}"/>
    <hyperlink ref="D20" location="'E.F. CONTRATACIÓN DERIVADA'!A1" display="Ejecución Financiero Contratación Derivada" xr:uid="{FA36A654-6D64-4F95-A5BA-B21812B9795B}"/>
    <hyperlink ref="D19" location="DESEMBOLSOS!A1" display="Desembolsos del Contrato" xr:uid="{2615EF78-856D-4BE7-96E4-9BE0C694D79D}"/>
    <hyperlink ref="D21" location="'PAGOS ASISTENCIA TÉCNICA'!A1" display="Pagos Asistencia Técnica" xr:uid="{16154C08-F9F2-4189-AB36-56211464929C}"/>
    <hyperlink ref="D22" location="'RENDIMIENTOS FINANCIEROS'!A1" display="Rendimientos Financieros" xr:uid="{4964C155-7A78-401E-965E-73E4E8D16D80}"/>
    <hyperlink ref="D27" location="'FLUJO DE CAJA'!A1" display="Flujo de Caja" xr:uid="{C8BAE980-7A02-4D93-944C-DE9C6948F5AF}"/>
    <hyperlink ref="D28" location="'RESUMEN PRESUPUESTAL'!A1" display="Resumen Presupuestal" xr:uid="{CAEFCAFC-42DB-45B9-BCA1-E20AD9FDA70F}"/>
    <hyperlink ref="D26" location="'INFORME GMF'!A1" display="Informe GMF" xr:uid="{59EEC97F-BE85-4D5C-B66D-DE930DD2D558}"/>
    <hyperlink ref="D25" location="'ASPECTOS RELEVANTES FINANCIEROS'!A1" display="Aspectos relevantes Financieros" xr:uid="{D88D57EC-60F4-46FD-8AA6-A8CDED9F339E}"/>
    <hyperlink ref="D29" location="'SALDO CTA DE AHO'!A1" display="Saldo Cuenta de Ahorros" xr:uid="{D46C65C7-AD9A-46D3-BAEB-27538B6649A7}"/>
    <hyperlink ref="D30" location="'SALDO CTA DE AHO'!A1" display="Saldo Cuenta de Ahorros" xr:uid="{AF228083-CB6C-4164-A8EF-A30612AF5DD7}"/>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37A2-F5C4-4C2A-8BBE-E0607EE6B158}">
  <dimension ref="A2:AD6"/>
  <sheetViews>
    <sheetView zoomScale="70" workbookViewId="0">
      <selection activeCell="AB5" sqref="AB5:AB6"/>
    </sheetView>
  </sheetViews>
  <sheetFormatPr baseColWidth="10" defaultColWidth="11.453125" defaultRowHeight="14.5"/>
  <cols>
    <col min="1" max="1" width="2.26953125" customWidth="1"/>
    <col min="2" max="2" width="24" customWidth="1"/>
    <col min="3" max="3" width="54.81640625" customWidth="1"/>
    <col min="4" max="4" width="26.7265625" customWidth="1"/>
    <col min="5" max="5" width="15.26953125" customWidth="1"/>
    <col min="6" max="6" width="13.54296875" customWidth="1"/>
    <col min="7" max="7" width="21.54296875" customWidth="1"/>
    <col min="8" max="8" width="16.81640625" customWidth="1"/>
    <col min="9" max="9" width="21.453125" customWidth="1"/>
    <col min="10" max="10" width="16.81640625" customWidth="1"/>
    <col min="11" max="11" width="15.1796875" bestFit="1" customWidth="1"/>
    <col min="12" max="12" width="18.81640625" customWidth="1"/>
    <col min="13" max="13" width="17.26953125" customWidth="1"/>
    <col min="14" max="14" width="17.1796875" customWidth="1"/>
    <col min="15" max="15" width="22.1796875" customWidth="1"/>
    <col min="16" max="16" width="11.453125" customWidth="1"/>
    <col min="17" max="17" width="16.81640625" customWidth="1"/>
    <col min="18" max="18" width="21.81640625" customWidth="1"/>
    <col min="19" max="19" width="11.453125" hidden="1" customWidth="1"/>
    <col min="20" max="20" width="15.26953125" hidden="1" customWidth="1"/>
    <col min="21" max="22" width="11.453125" hidden="1" customWidth="1"/>
    <col min="23" max="24" width="18.54296875" hidden="1" customWidth="1"/>
    <col min="25" max="25" width="15.81640625" hidden="1" customWidth="1"/>
    <col min="26" max="26" width="11.453125" hidden="1" customWidth="1"/>
    <col min="27" max="27" width="13" customWidth="1"/>
    <col min="28" max="29" width="19.453125" customWidth="1"/>
    <col min="30" max="30" width="15.1796875" customWidth="1"/>
  </cols>
  <sheetData>
    <row r="2" spans="1:30" s="48" customFormat="1" ht="25.5" thickBot="1">
      <c r="B2" s="902" t="s">
        <v>23</v>
      </c>
      <c r="C2" s="902"/>
      <c r="D2" s="902"/>
      <c r="E2" s="902"/>
      <c r="F2" s="902"/>
      <c r="G2" s="902"/>
      <c r="H2" s="902"/>
      <c r="I2" s="902"/>
      <c r="J2" s="902"/>
      <c r="K2" s="902"/>
      <c r="L2" s="902"/>
      <c r="M2" s="902"/>
      <c r="N2" s="902"/>
      <c r="O2" s="902"/>
      <c r="P2" s="902"/>
      <c r="Q2" s="902"/>
      <c r="R2" s="902"/>
      <c r="S2" s="902"/>
      <c r="T2" s="902"/>
      <c r="U2" s="902"/>
      <c r="V2" s="902"/>
      <c r="W2" s="902"/>
      <c r="X2" s="902"/>
      <c r="Y2" s="902"/>
      <c r="Z2" s="902"/>
    </row>
    <row r="3" spans="1:30" s="49" customFormat="1" ht="56.25" customHeight="1">
      <c r="B3" s="894" t="s">
        <v>24</v>
      </c>
      <c r="C3" s="894" t="s">
        <v>25</v>
      </c>
      <c r="D3" s="896" t="s">
        <v>26</v>
      </c>
      <c r="E3" s="894" t="s">
        <v>27</v>
      </c>
      <c r="F3" s="894" t="s">
        <v>28</v>
      </c>
      <c r="G3" s="894" t="s">
        <v>29</v>
      </c>
      <c r="H3" s="894" t="s">
        <v>30</v>
      </c>
      <c r="I3" s="892" t="s">
        <v>31</v>
      </c>
      <c r="J3" s="894" t="s">
        <v>32</v>
      </c>
      <c r="K3" s="906" t="s">
        <v>33</v>
      </c>
      <c r="L3" s="907"/>
      <c r="M3" s="896" t="s">
        <v>34</v>
      </c>
      <c r="N3" s="897"/>
      <c r="O3" s="898"/>
      <c r="P3" s="896" t="s">
        <v>35</v>
      </c>
      <c r="Q3" s="897"/>
      <c r="R3" s="898"/>
      <c r="S3" s="896" t="s">
        <v>36</v>
      </c>
      <c r="T3" s="897"/>
      <c r="U3" s="897"/>
      <c r="V3" s="898"/>
      <c r="W3" s="903" t="s">
        <v>37</v>
      </c>
      <c r="X3" s="903"/>
      <c r="Y3" s="903"/>
      <c r="Z3" s="903"/>
      <c r="AA3" s="892" t="s">
        <v>38</v>
      </c>
      <c r="AB3" s="894" t="s">
        <v>39</v>
      </c>
      <c r="AC3" s="894" t="s">
        <v>40</v>
      </c>
      <c r="AD3" s="894" t="s">
        <v>41</v>
      </c>
    </row>
    <row r="4" spans="1:30" s="49" customFormat="1" ht="19" thickBot="1">
      <c r="B4" s="904"/>
      <c r="C4" s="904"/>
      <c r="D4" s="905"/>
      <c r="E4" s="895"/>
      <c r="F4" s="895"/>
      <c r="G4" s="895"/>
      <c r="H4" s="895"/>
      <c r="I4" s="893"/>
      <c r="J4" s="895"/>
      <c r="K4" s="583" t="s">
        <v>42</v>
      </c>
      <c r="L4" s="584" t="s">
        <v>43</v>
      </c>
      <c r="M4" s="899"/>
      <c r="N4" s="900"/>
      <c r="O4" s="901"/>
      <c r="P4" s="899"/>
      <c r="Q4" s="900"/>
      <c r="R4" s="901"/>
      <c r="S4" s="899"/>
      <c r="T4" s="900"/>
      <c r="U4" s="900"/>
      <c r="V4" s="901"/>
      <c r="W4" s="313"/>
      <c r="X4" s="313"/>
      <c r="Y4" s="313"/>
      <c r="Z4" s="313"/>
      <c r="AA4" s="893"/>
      <c r="AB4" s="895"/>
      <c r="AC4" s="895"/>
      <c r="AD4" s="895"/>
    </row>
    <row r="5" spans="1:30" s="49" customFormat="1" ht="34.5" customHeight="1" thickBot="1">
      <c r="B5" s="581"/>
      <c r="C5" s="581"/>
      <c r="D5" s="881" t="s">
        <v>44</v>
      </c>
      <c r="E5" s="881" t="s">
        <v>45</v>
      </c>
      <c r="F5" s="881" t="s">
        <v>46</v>
      </c>
      <c r="G5" s="881" t="s">
        <v>47</v>
      </c>
      <c r="H5" s="890">
        <v>44924</v>
      </c>
      <c r="I5" s="891">
        <f>1378334139+20033300326</f>
        <v>21411634465</v>
      </c>
      <c r="J5" s="890" t="s">
        <v>48</v>
      </c>
      <c r="K5" s="889" t="s">
        <v>49</v>
      </c>
      <c r="L5" s="888">
        <v>44942</v>
      </c>
      <c r="M5" s="585" t="s">
        <v>50</v>
      </c>
      <c r="N5" s="585" t="s">
        <v>51</v>
      </c>
      <c r="O5" s="585" t="s">
        <v>52</v>
      </c>
      <c r="P5" s="585" t="s">
        <v>50</v>
      </c>
      <c r="Q5" s="585" t="s">
        <v>51</v>
      </c>
      <c r="R5" s="585" t="s">
        <v>52</v>
      </c>
      <c r="S5" s="578"/>
      <c r="T5" s="579"/>
      <c r="U5" s="579"/>
      <c r="V5" s="580"/>
      <c r="W5" s="313"/>
      <c r="X5" s="313"/>
      <c r="Y5" s="313"/>
      <c r="Z5" s="313"/>
      <c r="AA5" s="886">
        <v>0</v>
      </c>
      <c r="AB5" s="884">
        <f>+I5+AA5</f>
        <v>21411634465</v>
      </c>
      <c r="AC5" s="884" t="s">
        <v>53</v>
      </c>
      <c r="AD5" s="882" t="s">
        <v>54</v>
      </c>
    </row>
    <row r="6" spans="1:30" ht="171.75" customHeight="1" thickBot="1">
      <c r="A6" s="50"/>
      <c r="B6" s="298" t="s">
        <v>55</v>
      </c>
      <c r="C6" s="582" t="s">
        <v>56</v>
      </c>
      <c r="D6" s="881"/>
      <c r="E6" s="881"/>
      <c r="F6" s="881"/>
      <c r="G6" s="881"/>
      <c r="H6" s="890"/>
      <c r="I6" s="891"/>
      <c r="J6" s="890"/>
      <c r="K6" s="889"/>
      <c r="L6" s="888"/>
      <c r="M6" s="586" t="s">
        <v>57</v>
      </c>
      <c r="N6" s="587" t="s">
        <v>58</v>
      </c>
      <c r="O6" s="588" t="s">
        <v>59</v>
      </c>
      <c r="P6" s="501" t="s">
        <v>60</v>
      </c>
      <c r="Q6" s="587" t="s">
        <v>58</v>
      </c>
      <c r="R6" s="588" t="s">
        <v>61</v>
      </c>
      <c r="S6" s="503"/>
      <c r="T6" s="500"/>
      <c r="U6" s="504"/>
      <c r="V6" s="502"/>
      <c r="W6" s="499" t="s">
        <v>54</v>
      </c>
      <c r="X6" s="52" t="s">
        <v>54</v>
      </c>
      <c r="Y6" s="51">
        <v>0</v>
      </c>
      <c r="Z6" s="505" t="s">
        <v>54</v>
      </c>
      <c r="AA6" s="887"/>
      <c r="AB6" s="885"/>
      <c r="AC6" s="885"/>
      <c r="AD6" s="883"/>
    </row>
  </sheetData>
  <sheetProtection algorithmName="SHA-512" hashValue="6P3U5eRFqyoj5YGE0gfP4JMQTkBi9qMhQoH97yB1rGASsVVoLMCztU1m3EjyNpXLeXSIPjxoj1nIkz7gp4ViXA==" saltValue="gfBZNip/TrjO4Wc56azrng==" spinCount="100000" sheet="1" objects="1" scenarios="1"/>
  <mergeCells count="32">
    <mergeCell ref="M3:O4"/>
    <mergeCell ref="S3:V4"/>
    <mergeCell ref="B2:Z2"/>
    <mergeCell ref="W3:Z3"/>
    <mergeCell ref="B3:B4"/>
    <mergeCell ref="C3:C4"/>
    <mergeCell ref="D3:D4"/>
    <mergeCell ref="E3:E4"/>
    <mergeCell ref="F3:F4"/>
    <mergeCell ref="G3:G4"/>
    <mergeCell ref="H3:H4"/>
    <mergeCell ref="I3:I4"/>
    <mergeCell ref="J3:J4"/>
    <mergeCell ref="K3:L3"/>
    <mergeCell ref="AA3:AA4"/>
    <mergeCell ref="AB3:AB4"/>
    <mergeCell ref="AC3:AC4"/>
    <mergeCell ref="AD3:AD4"/>
    <mergeCell ref="P3:R4"/>
    <mergeCell ref="G5:G6"/>
    <mergeCell ref="F5:F6"/>
    <mergeCell ref="E5:E6"/>
    <mergeCell ref="D5:D6"/>
    <mergeCell ref="AD5:AD6"/>
    <mergeCell ref="AC5:AC6"/>
    <mergeCell ref="AB5:AB6"/>
    <mergeCell ref="AA5:AA6"/>
    <mergeCell ref="L5:L6"/>
    <mergeCell ref="K5:K6"/>
    <mergeCell ref="J5:J6"/>
    <mergeCell ref="I5:I6"/>
    <mergeCell ref="H5:H6"/>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10C-B3F5-4964-8222-E0CF7A370CA4}">
  <sheetPr>
    <tabColor theme="3" tint="0.59999389629810485"/>
  </sheetPr>
  <dimension ref="A3:S53"/>
  <sheetViews>
    <sheetView topLeftCell="E1" zoomScale="120" zoomScaleNormal="317" workbookViewId="0">
      <selection activeCell="G8" sqref="G8"/>
    </sheetView>
  </sheetViews>
  <sheetFormatPr baseColWidth="10" defaultColWidth="14.54296875" defaultRowHeight="13"/>
  <cols>
    <col min="1" max="1" width="19.1796875" style="600" customWidth="1"/>
    <col min="2" max="2" width="29.7265625" style="600" customWidth="1"/>
    <col min="3" max="3" width="24.1796875" style="600" bestFit="1" customWidth="1"/>
    <col min="4" max="4" width="19.1796875" style="600" bestFit="1" customWidth="1"/>
    <col min="5" max="5" width="26.453125" style="600" bestFit="1" customWidth="1"/>
    <col min="6" max="6" width="19.54296875" style="600" customWidth="1"/>
    <col min="7" max="7" width="26.453125" style="600" bestFit="1" customWidth="1"/>
    <col min="8" max="8" width="21.81640625" style="600" bestFit="1" customWidth="1"/>
    <col min="9" max="9" width="24.81640625" style="600" customWidth="1"/>
    <col min="10" max="10" width="26" style="600" customWidth="1"/>
    <col min="11" max="11" width="25.54296875" style="600" bestFit="1" customWidth="1"/>
    <col min="12" max="12" width="27.1796875" style="600" bestFit="1" customWidth="1"/>
    <col min="13" max="13" width="24.7265625" style="600" bestFit="1" customWidth="1"/>
    <col min="14" max="14" width="40.81640625" style="600" customWidth="1"/>
    <col min="15" max="15" width="23.54296875" style="600" bestFit="1" customWidth="1"/>
    <col min="16" max="16" width="22.1796875" style="600" customWidth="1"/>
    <col min="17" max="17" width="25.453125" style="600" bestFit="1" customWidth="1"/>
    <col min="18" max="18" width="25" style="600" customWidth="1"/>
    <col min="19" max="19" width="33" style="600" customWidth="1"/>
    <col min="20" max="245" width="11" style="600" customWidth="1"/>
    <col min="246" max="246" width="1.1796875" style="600" customWidth="1"/>
    <col min="247" max="247" width="25.453125" style="600" customWidth="1"/>
    <col min="248" max="16384" width="14.54296875" style="600"/>
  </cols>
  <sheetData>
    <row r="3" spans="1:19">
      <c r="G3" s="935"/>
      <c r="H3" s="935"/>
      <c r="I3" s="935"/>
      <c r="J3" s="935"/>
    </row>
    <row r="4" spans="1:19">
      <c r="F4" s="935" t="s">
        <v>6</v>
      </c>
      <c r="G4" s="935"/>
      <c r="H4" s="935"/>
      <c r="I4" s="935"/>
      <c r="J4" s="935"/>
      <c r="K4" s="935"/>
      <c r="L4" s="601"/>
    </row>
    <row r="5" spans="1:19">
      <c r="G5" s="936" t="s">
        <v>62</v>
      </c>
      <c r="H5" s="936"/>
      <c r="I5" s="936"/>
      <c r="J5" s="936"/>
      <c r="L5" s="601"/>
    </row>
    <row r="6" spans="1:19">
      <c r="F6" s="940" t="s">
        <v>63</v>
      </c>
      <c r="G6" s="940"/>
      <c r="H6" s="940"/>
      <c r="I6" s="940"/>
      <c r="J6" s="940"/>
      <c r="K6" s="940"/>
      <c r="L6" s="601"/>
    </row>
    <row r="7" spans="1:19">
      <c r="G7" s="937">
        <v>45869</v>
      </c>
      <c r="H7" s="938"/>
      <c r="I7" s="938"/>
      <c r="J7" s="938"/>
    </row>
    <row r="8" spans="1:19" s="602" customFormat="1">
      <c r="B8" s="603" t="s">
        <v>64</v>
      </c>
      <c r="C8" s="939" t="s">
        <v>65</v>
      </c>
      <c r="D8" s="939"/>
      <c r="E8" s="939"/>
      <c r="F8" s="939"/>
      <c r="G8" s="715"/>
      <c r="H8" s="715"/>
      <c r="I8" s="716"/>
      <c r="J8" s="716"/>
      <c r="K8" s="715"/>
      <c r="L8" s="605"/>
      <c r="M8" s="605"/>
      <c r="N8" s="605"/>
      <c r="O8" s="606"/>
    </row>
    <row r="9" spans="1:19" s="602" customFormat="1">
      <c r="C9" s="607"/>
      <c r="D9" s="607"/>
      <c r="E9" s="607"/>
      <c r="F9" s="607"/>
      <c r="G9" s="608"/>
      <c r="H9" s="608"/>
      <c r="I9" s="608"/>
      <c r="J9" s="608"/>
      <c r="K9" s="609"/>
      <c r="L9" s="609"/>
      <c r="M9" s="609"/>
      <c r="N9" s="609"/>
      <c r="O9" s="610"/>
    </row>
    <row r="10" spans="1:19" s="602" customFormat="1">
      <c r="B10" s="933"/>
      <c r="C10" s="933"/>
      <c r="D10" s="611"/>
      <c r="E10" s="934"/>
      <c r="F10" s="934"/>
      <c r="G10" s="934"/>
      <c r="H10" s="612"/>
      <c r="J10" s="934"/>
      <c r="K10" s="934"/>
      <c r="L10" s="604"/>
      <c r="M10" s="604"/>
      <c r="N10" s="604"/>
      <c r="O10" s="604"/>
    </row>
    <row r="11" spans="1:19" s="602" customFormat="1">
      <c r="C11" s="612"/>
      <c r="D11" s="603"/>
      <c r="E11" s="603"/>
      <c r="F11" s="603"/>
      <c r="G11" s="613"/>
      <c r="H11" s="613"/>
      <c r="I11" s="613"/>
      <c r="J11" s="613"/>
      <c r="K11" s="609"/>
      <c r="L11" s="609"/>
      <c r="M11" s="609"/>
      <c r="N11" s="609"/>
      <c r="O11" s="610"/>
    </row>
    <row r="12" spans="1:19" s="602" customFormat="1" thickBot="1">
      <c r="B12" s="614"/>
      <c r="C12" s="614"/>
      <c r="D12" s="614"/>
      <c r="E12" s="614"/>
      <c r="F12" s="614"/>
      <c r="G12" s="614"/>
      <c r="H12" s="614"/>
      <c r="I12" s="614"/>
      <c r="O12" s="613"/>
    </row>
    <row r="13" spans="1:19" s="309" customFormat="1" ht="38.25" customHeight="1" thickBot="1">
      <c r="A13" s="928" t="s">
        <v>66</v>
      </c>
      <c r="B13" s="913" t="s">
        <v>67</v>
      </c>
      <c r="C13" s="914"/>
      <c r="D13" s="915"/>
      <c r="E13" s="913" t="s">
        <v>68</v>
      </c>
      <c r="F13" s="914"/>
      <c r="G13" s="915"/>
      <c r="H13" s="913" t="s">
        <v>69</v>
      </c>
      <c r="I13" s="915"/>
      <c r="J13" s="913" t="s">
        <v>70</v>
      </c>
      <c r="K13" s="914"/>
      <c r="L13" s="914"/>
      <c r="M13" s="915"/>
      <c r="N13" s="928" t="s">
        <v>71</v>
      </c>
      <c r="O13" s="301"/>
      <c r="R13" s="310"/>
      <c r="S13" s="310"/>
    </row>
    <row r="14" spans="1:19" s="605" customFormat="1" ht="74.25" customHeight="1" thickBot="1">
      <c r="A14" s="929"/>
      <c r="B14" s="615" t="s">
        <v>72</v>
      </c>
      <c r="C14" s="615" t="s">
        <v>73</v>
      </c>
      <c r="D14" s="615" t="s">
        <v>74</v>
      </c>
      <c r="E14" s="616" t="s">
        <v>75</v>
      </c>
      <c r="F14" s="615" t="s">
        <v>76</v>
      </c>
      <c r="G14" s="615" t="s">
        <v>77</v>
      </c>
      <c r="H14" s="617" t="s">
        <v>78</v>
      </c>
      <c r="I14" s="617" t="s">
        <v>79</v>
      </c>
      <c r="J14" s="616" t="s">
        <v>80</v>
      </c>
      <c r="K14" s="615" t="s">
        <v>81</v>
      </c>
      <c r="L14" s="615" t="s">
        <v>82</v>
      </c>
      <c r="M14" s="615" t="s">
        <v>83</v>
      </c>
      <c r="N14" s="929"/>
      <c r="O14" s="301"/>
    </row>
    <row r="15" spans="1:19" s="525" customFormat="1" ht="54.75" customHeight="1">
      <c r="A15" s="618" t="s">
        <v>55</v>
      </c>
      <c r="B15" s="619">
        <v>21176106486</v>
      </c>
      <c r="C15" s="620">
        <v>0</v>
      </c>
      <c r="D15" s="621">
        <f>+$B$15+$C$15</f>
        <v>21176106486</v>
      </c>
      <c r="E15" s="669">
        <f>+'SALDO CTA DE AHO'!D88+'SALDO CTA DE AHO'!D113+'SALDO CTA DE AHO'!D122+'SALDO CTA DE AHO'!D165+'SALDO CTA DE AHO'!$D$181+'SALDO CTA DE AHO'!$D$183+'SALDO CTA DE AHO'!$D$185+'SALDO CTA DE AHO'!D198+'SALDO CTA DE AHO'!D200+'SALDO CTA DE AHO'!D215+'SALDO CTA DE AHO'!D217+'SALDO CTA DE AHO'!D230+'SALDO CTA DE AHO'!D232+'SALDO CTA DE AHO'!D234+'SALDO CTA DE AHO'!D252+'SALDO CTA DE AHO'!D254+'SALDO CTA DE AHO'!D266+'SALDO CTA DE AHO'!D276+'SALDO CTA DE AHO'!D277+'SALDO CTA DE AHO'!D299+'SALDO CTA DE AHO'!D300+'SALDO CTA DE AHO'!D314+'SALDO CTA DE AHO'!D316+'SALDO CTA DE AHO'!D328+'SALDO CTA DE AHO'!D332+'SALDO CTA DE AHO'!D334+'SALDO CTA DE AHO'!D336+'SALDO CTA DE AHO'!D330</f>
        <v>7033066987.1000013</v>
      </c>
      <c r="F15" s="620">
        <f>+'SALDO CTA DE AHO'!D353+'SALDO CTA DE AHO'!D355+'SALDO CTA DE AHO'!D357</f>
        <v>1661959719.5699999</v>
      </c>
      <c r="G15" s="622">
        <f>+E15+$F$15</f>
        <v>8695026706.670002</v>
      </c>
      <c r="H15" s="623"/>
      <c r="I15" s="624">
        <f>'FLUJO DE CAJA'!D29+'FLUJO DE CAJA'!B40+'FLUJO DE CAJA'!D43</f>
        <v>837155343.57783997</v>
      </c>
      <c r="J15" s="620">
        <f>+'RENDIMIENTOS FINANCIEROS'!G11+'RENDIMIENTOS FINANCIEROS'!G12+'RENDIMIENTOS FINANCIEROS'!G13+'RENDIMIENTOS FINANCIEROS'!G14+'RENDIMIENTOS FINANCIEROS'!G15+'RENDIMIENTOS FINANCIEROS'!G16+'RENDIMIENTOS FINANCIEROS'!G17+'RENDIMIENTOS FINANCIEROS'!G18+'RENDIMIENTOS FINANCIEROS'!G19+'RENDIMIENTOS FINANCIEROS'!G20+'RENDIMIENTOS FINANCIEROS'!G21+'RENDIMIENTOS FINANCIEROS'!G22+'RENDIMIENTOS FINANCIEROS'!G23+'RENDIMIENTOS FINANCIEROS'!G24+'RENDIMIENTOS FINANCIEROS'!G25+'RENDIMIENTOS FINANCIEROS'!G26+'RENDIMIENTOS FINANCIEROS'!G27+'RENDIMIENTOS FINANCIEROS'!G28+'RENDIMIENTOS FINANCIEROS'!G29+'RENDIMIENTOS FINANCIEROS'!G30+'RENDIMIENTOS FINANCIEROS'!G31+'RENDIMIENTOS FINANCIEROS'!G32+'RENDIMIENTOS FINANCIEROS'!G33+'RENDIMIENTOS FINANCIEROS'!G34+'RENDIMIENTOS FINANCIEROS'!G35+'RENDIMIENTOS FINANCIEROS'!D36+'RENDIMIENTOS FINANCIEROS'!D37+'RENDIMIENTOS FINANCIEROS'!D38</f>
        <v>4314052914.7000036</v>
      </c>
      <c r="K15" s="620">
        <f>+'RENDIMIENTOS FINANCIEROS'!D39</f>
        <v>68042533.909999996</v>
      </c>
      <c r="L15" s="620">
        <f>'RENDIMIENTOS FINANCIEROS'!H40</f>
        <v>4314052913.0000038</v>
      </c>
      <c r="M15" s="620">
        <f>+J15+K15-L15</f>
        <v>68042535.609999657</v>
      </c>
      <c r="N15" s="620">
        <f>+$D$15-$G$15+$H$15-$I$15+$M$15</f>
        <v>11711966971.362156</v>
      </c>
      <c r="O15" s="523"/>
      <c r="Q15" s="524"/>
    </row>
    <row r="16" spans="1:19" s="602" customFormat="1">
      <c r="B16" s="625"/>
      <c r="C16" s="626"/>
      <c r="D16" s="626"/>
      <c r="F16" s="628"/>
      <c r="G16" s="629"/>
      <c r="H16" s="629"/>
      <c r="I16" s="628"/>
      <c r="J16" s="628" t="s">
        <v>84</v>
      </c>
      <c r="L16" s="770"/>
      <c r="M16" s="800"/>
      <c r="N16" s="630"/>
      <c r="O16" s="631"/>
      <c r="Q16" s="632"/>
      <c r="R16" s="632"/>
      <c r="S16" s="632"/>
    </row>
    <row r="17" spans="2:19" s="602" customFormat="1" ht="13.5" thickBot="1">
      <c r="B17" s="633"/>
      <c r="C17" s="626"/>
      <c r="D17" s="634"/>
      <c r="E17" s="627"/>
      <c r="F17" s="633"/>
      <c r="G17" s="629"/>
      <c r="H17" s="629"/>
      <c r="I17" s="628"/>
      <c r="J17" s="635"/>
      <c r="K17" s="602" t="s">
        <v>84</v>
      </c>
      <c r="L17" s="628"/>
      <c r="M17" s="636"/>
      <c r="N17" s="636"/>
      <c r="O17" s="637"/>
      <c r="Q17" s="632"/>
      <c r="R17" s="632"/>
      <c r="S17" s="632"/>
    </row>
    <row r="18" spans="2:19" s="602" customFormat="1" ht="33.75" customHeight="1" thickBot="1">
      <c r="C18" s="626"/>
      <c r="D18" s="626"/>
      <c r="F18" s="638"/>
      <c r="G18" s="639"/>
      <c r="H18" s="629"/>
      <c r="I18" s="640"/>
      <c r="J18" s="1091"/>
      <c r="K18" s="625"/>
      <c r="L18" s="911" t="s">
        <v>85</v>
      </c>
      <c r="M18" s="912"/>
      <c r="N18" s="642">
        <v>11711966971.360001</v>
      </c>
      <c r="P18" s="643"/>
      <c r="Q18" s="632"/>
      <c r="R18" s="632"/>
      <c r="S18" s="632"/>
    </row>
    <row r="19" spans="2:19" s="602" customFormat="1" ht="13.5" thickBot="1">
      <c r="C19" s="626"/>
      <c r="D19" s="626"/>
      <c r="E19" s="627"/>
      <c r="F19" s="626"/>
      <c r="G19" s="629"/>
      <c r="H19" s="629"/>
      <c r="I19" s="644"/>
      <c r="J19" s="641"/>
      <c r="L19" s="630"/>
      <c r="M19" s="630"/>
      <c r="N19" s="645"/>
      <c r="Q19" s="632"/>
      <c r="R19" s="632"/>
      <c r="S19" s="632"/>
    </row>
    <row r="20" spans="2:19" s="602" customFormat="1" ht="33" customHeight="1" thickBot="1">
      <c r="C20" s="626"/>
      <c r="D20" s="626"/>
      <c r="E20" s="646"/>
      <c r="I20" s="646"/>
      <c r="J20" s="641"/>
      <c r="K20" s="610"/>
      <c r="L20" s="911" t="s">
        <v>86</v>
      </c>
      <c r="M20" s="912"/>
      <c r="N20" s="642">
        <f>+N15-N18</f>
        <v>2.155303955078125E-3</v>
      </c>
      <c r="P20" s="647"/>
      <c r="S20" s="648"/>
    </row>
    <row r="21" spans="2:19" s="602" customFormat="1">
      <c r="C21" s="626"/>
      <c r="D21" s="626"/>
      <c r="E21" s="626"/>
      <c r="F21" s="626"/>
      <c r="G21" s="626"/>
      <c r="H21" s="626"/>
      <c r="I21" s="626"/>
      <c r="J21" s="641"/>
      <c r="K21" s="610"/>
      <c r="L21" s="610"/>
      <c r="M21" s="630"/>
      <c r="N21" s="630"/>
      <c r="O21" s="610"/>
    </row>
    <row r="22" spans="2:19">
      <c r="F22" s="649"/>
      <c r="G22" s="649"/>
      <c r="H22" s="649"/>
      <c r="I22" s="649"/>
      <c r="J22" s="649"/>
      <c r="K22" s="649"/>
      <c r="L22" s="649"/>
      <c r="M22" s="649"/>
      <c r="N22" s="649"/>
      <c r="O22" s="649"/>
    </row>
    <row r="23" spans="2:19">
      <c r="G23" s="650"/>
      <c r="J23" s="651"/>
      <c r="K23" s="651"/>
      <c r="L23" s="651"/>
      <c r="M23" s="651"/>
      <c r="N23" s="649"/>
    </row>
    <row r="24" spans="2:19" ht="13.5" thickBot="1">
      <c r="N24" s="652"/>
    </row>
    <row r="25" spans="2:19" ht="16.5" customHeight="1" thickBot="1">
      <c r="E25" s="653" t="s">
        <v>87</v>
      </c>
      <c r="F25" s="925" t="s">
        <v>88</v>
      </c>
      <c r="G25" s="926"/>
      <c r="H25" s="927"/>
      <c r="I25" s="930" t="s">
        <v>89</v>
      </c>
    </row>
    <row r="26" spans="2:19" ht="43.5" customHeight="1">
      <c r="E26" s="845">
        <f>N18</f>
        <v>11711966971.360001</v>
      </c>
      <c r="F26" s="922" t="s">
        <v>90</v>
      </c>
      <c r="G26" s="923"/>
      <c r="H26" s="924"/>
      <c r="I26" s="931"/>
    </row>
    <row r="27" spans="2:19">
      <c r="E27" s="846">
        <f>'RENDIMIENTOS FINANCIEROS'!D39</f>
        <v>68042533.909999996</v>
      </c>
      <c r="F27" s="919" t="s">
        <v>91</v>
      </c>
      <c r="G27" s="920"/>
      <c r="H27" s="921"/>
      <c r="I27" s="931"/>
      <c r="J27" s="651"/>
      <c r="K27" s="651"/>
      <c r="L27" s="651"/>
      <c r="M27" s="651"/>
    </row>
    <row r="28" spans="2:19">
      <c r="E28" s="846">
        <f>'FLUJO DE CAJA'!B40</f>
        <v>44206.119999999988</v>
      </c>
      <c r="F28" s="919" t="s">
        <v>92</v>
      </c>
      <c r="G28" s="920"/>
      <c r="H28" s="921"/>
      <c r="I28" s="931"/>
    </row>
    <row r="29" spans="2:19">
      <c r="E29" s="846">
        <f>+'CONTROL RETENCIONES'!I47+'CONTROL RETENCIONES'!L47</f>
        <v>72608087.459999934</v>
      </c>
      <c r="F29" s="919" t="s">
        <v>93</v>
      </c>
      <c r="G29" s="920"/>
      <c r="H29" s="921"/>
      <c r="I29" s="931"/>
    </row>
    <row r="30" spans="2:19">
      <c r="E30" s="846">
        <f>+'CONTROL RETENCIONES'!J47+'CONTROL RETENCIONES'!K47</f>
        <v>41487259.20000001</v>
      </c>
      <c r="F30" s="702" t="s">
        <v>94</v>
      </c>
      <c r="G30" s="703"/>
      <c r="H30" s="714"/>
      <c r="I30" s="931"/>
      <c r="K30" s="654"/>
    </row>
    <row r="31" spans="2:19">
      <c r="E31" s="846">
        <f>'CONTROL RETENCIONES'!M47</f>
        <v>86772861.199999988</v>
      </c>
      <c r="F31" s="702" t="s">
        <v>95</v>
      </c>
      <c r="G31" s="703"/>
      <c r="H31" s="714"/>
      <c r="I31" s="931"/>
      <c r="K31" s="654"/>
    </row>
    <row r="32" spans="2:19" ht="15" customHeight="1">
      <c r="E32" s="846">
        <v>0</v>
      </c>
      <c r="F32" s="919" t="s">
        <v>96</v>
      </c>
      <c r="G32" s="920"/>
      <c r="H32" s="921"/>
      <c r="I32" s="931"/>
      <c r="K32" s="654"/>
    </row>
    <row r="33" spans="5:13" ht="13.5" thickBot="1">
      <c r="E33" s="846">
        <f>'CONTROL RETENCIONES'!H42</f>
        <v>998741652.85900009</v>
      </c>
      <c r="F33" s="916" t="s">
        <v>97</v>
      </c>
      <c r="G33" s="917"/>
      <c r="H33" s="918"/>
      <c r="I33" s="932"/>
      <c r="J33" s="651"/>
      <c r="M33" s="652"/>
    </row>
    <row r="34" spans="5:13" ht="13.5" thickBot="1">
      <c r="E34" s="655">
        <f>+E26-E27+E28-E29-E30-E32-E33-E31</f>
        <v>10444358782.851002</v>
      </c>
      <c r="F34" s="908"/>
      <c r="G34" s="909"/>
      <c r="H34" s="910"/>
      <c r="I34" s="656">
        <f>+E34</f>
        <v>10444358782.851002</v>
      </c>
      <c r="K34" s="657"/>
    </row>
    <row r="35" spans="5:13">
      <c r="E35" s="651"/>
      <c r="I35" s="657"/>
      <c r="K35" s="658"/>
    </row>
    <row r="36" spans="5:13">
      <c r="E36" s="658"/>
      <c r="G36" s="658"/>
      <c r="I36" s="651"/>
    </row>
    <row r="37" spans="5:13">
      <c r="E37" s="651"/>
      <c r="I37" s="657"/>
    </row>
    <row r="38" spans="5:13">
      <c r="I38" s="657"/>
    </row>
    <row r="39" spans="5:13">
      <c r="H39" s="658"/>
      <c r="I39" s="658"/>
    </row>
    <row r="43" spans="5:13">
      <c r="H43" s="657"/>
      <c r="I43" s="657"/>
    </row>
    <row r="44" spans="5:13">
      <c r="H44" s="658"/>
      <c r="I44" s="658"/>
    </row>
    <row r="46" spans="5:13">
      <c r="H46" s="657"/>
      <c r="I46" s="657"/>
    </row>
    <row r="47" spans="5:13">
      <c r="H47" s="657"/>
      <c r="I47" s="657"/>
    </row>
    <row r="48" spans="5:13">
      <c r="H48" s="658"/>
      <c r="I48" s="658"/>
    </row>
    <row r="49" spans="8:8">
      <c r="H49" s="651"/>
    </row>
    <row r="50" spans="8:8">
      <c r="H50" s="651"/>
    </row>
    <row r="51" spans="8:8">
      <c r="H51" s="651"/>
    </row>
    <row r="52" spans="8:8">
      <c r="H52" s="651"/>
    </row>
    <row r="53" spans="8:8">
      <c r="H53" s="651"/>
    </row>
  </sheetData>
  <sheetProtection algorithmName="SHA-512" hashValue="919rKgmZkAjeI5CEjxbcrXOTutaeW6N+2OUZDxHRRo/Xb1ltBMNnsugrnOP4K+vYqCxEaUWFf9TQd1liefVXkQ==" saltValue="tnuaBcreo2gSf/oswtf5nw==" spinCount="100000" sheet="1" objects="1" scenarios="1"/>
  <mergeCells count="26">
    <mergeCell ref="G3:J3"/>
    <mergeCell ref="F4:K4"/>
    <mergeCell ref="G5:J5"/>
    <mergeCell ref="G7:J7"/>
    <mergeCell ref="C8:F8"/>
    <mergeCell ref="F6:K6"/>
    <mergeCell ref="N13:N14"/>
    <mergeCell ref="I25:I33"/>
    <mergeCell ref="A13:A14"/>
    <mergeCell ref="J13:M13"/>
    <mergeCell ref="B10:C10"/>
    <mergeCell ref="E10:G10"/>
    <mergeCell ref="J10:K10"/>
    <mergeCell ref="F34:H34"/>
    <mergeCell ref="L20:M20"/>
    <mergeCell ref="L18:M18"/>
    <mergeCell ref="B13:D13"/>
    <mergeCell ref="E13:G13"/>
    <mergeCell ref="H13:I13"/>
    <mergeCell ref="F33:H33"/>
    <mergeCell ref="F32:H32"/>
    <mergeCell ref="F29:H29"/>
    <mergeCell ref="F28:H28"/>
    <mergeCell ref="F27:H27"/>
    <mergeCell ref="F26:H26"/>
    <mergeCell ref="F25:H25"/>
  </mergeCells>
  <pageMargins left="0.45" right="0.13" top="0.75" bottom="0.75" header="0.3" footer="0.3"/>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60"/>
  <sheetViews>
    <sheetView showGridLines="0" zoomScale="95" zoomScaleNormal="85" workbookViewId="0">
      <selection activeCell="G11" sqref="G11"/>
    </sheetView>
  </sheetViews>
  <sheetFormatPr baseColWidth="10" defaultColWidth="11.453125" defaultRowHeight="14.5"/>
  <cols>
    <col min="1" max="1" width="20.54296875" bestFit="1" customWidth="1"/>
    <col min="2" max="2" width="9.26953125" customWidth="1"/>
    <col min="3" max="3" width="8.26953125" customWidth="1"/>
    <col min="4" max="4" width="16.1796875" bestFit="1" customWidth="1"/>
    <col min="5" max="5" width="21.453125" style="30" customWidth="1"/>
    <col min="6" max="6" width="19.26953125" style="30" customWidth="1"/>
    <col min="7" max="7" width="21.7265625" customWidth="1"/>
    <col min="8" max="8" width="15.26953125" bestFit="1" customWidth="1"/>
    <col min="9" max="9" width="17.81640625" hidden="1" customWidth="1"/>
    <col min="10" max="10" width="15.26953125" hidden="1" customWidth="1"/>
    <col min="11" max="11" width="20.54296875" customWidth="1"/>
    <col min="12" max="12" width="18" bestFit="1" customWidth="1"/>
    <col min="13" max="13" width="15" bestFit="1" customWidth="1"/>
    <col min="14" max="14" width="13.54296875" customWidth="1"/>
    <col min="15" max="15" width="18" bestFit="1" customWidth="1"/>
    <col min="16" max="93" width="11.453125" style="5"/>
  </cols>
  <sheetData>
    <row r="1" spans="1:91" s="5" customFormat="1">
      <c r="E1" s="29"/>
      <c r="F1" s="29"/>
    </row>
    <row r="2" spans="1:91" s="5" customFormat="1">
      <c r="E2" s="29"/>
      <c r="F2" s="29"/>
    </row>
    <row r="3" spans="1:91" s="5" customFormat="1">
      <c r="B3" s="1"/>
      <c r="C3" s="1"/>
      <c r="D3" s="1"/>
      <c r="E3" s="47"/>
      <c r="F3" s="47"/>
      <c r="G3" s="944"/>
      <c r="H3" s="944"/>
      <c r="I3" s="1"/>
      <c r="K3" s="1"/>
      <c r="L3" s="1"/>
      <c r="M3" s="1"/>
      <c r="N3" s="1"/>
    </row>
    <row r="4" spans="1:91" s="5" customFormat="1">
      <c r="F4" s="1"/>
      <c r="G4" s="944" t="s">
        <v>6</v>
      </c>
      <c r="H4" s="944"/>
      <c r="I4" s="944"/>
      <c r="J4" s="944"/>
      <c r="K4" s="1"/>
      <c r="L4" s="1"/>
      <c r="M4" s="1"/>
      <c r="N4" s="1"/>
    </row>
    <row r="5" spans="1:91" s="5" customFormat="1">
      <c r="B5" s="1"/>
      <c r="C5" s="1"/>
      <c r="D5" s="1"/>
      <c r="F5" s="1"/>
      <c r="G5" s="944" t="s">
        <v>98</v>
      </c>
      <c r="H5" s="944"/>
      <c r="I5" s="944"/>
      <c r="J5" s="944"/>
      <c r="K5" s="1"/>
      <c r="L5" s="1"/>
      <c r="M5" s="1"/>
      <c r="N5" s="1"/>
    </row>
    <row r="6" spans="1:91" s="5" customFormat="1" ht="14.5" customHeight="1">
      <c r="F6" s="56"/>
      <c r="G6" s="945" t="s">
        <v>99</v>
      </c>
      <c r="H6" s="945"/>
      <c r="I6" s="945"/>
      <c r="J6" s="945"/>
      <c r="K6" s="1"/>
      <c r="L6" s="1"/>
      <c r="M6" s="1"/>
      <c r="N6" s="1"/>
    </row>
    <row r="7" spans="1:91" s="5" customFormat="1">
      <c r="F7" s="44"/>
      <c r="G7" s="946">
        <v>45869</v>
      </c>
      <c r="H7" s="946"/>
      <c r="I7" s="946"/>
      <c r="J7" s="946"/>
      <c r="K7" s="1"/>
      <c r="L7" s="1"/>
      <c r="M7" s="1"/>
      <c r="N7" s="1"/>
    </row>
    <row r="8" spans="1:91" s="5" customFormat="1">
      <c r="B8" s="1"/>
      <c r="C8" s="1"/>
      <c r="D8" s="1"/>
      <c r="E8" s="47"/>
      <c r="F8" s="47"/>
      <c r="G8" s="3"/>
      <c r="H8" s="3"/>
      <c r="I8" s="4"/>
      <c r="K8" s="1"/>
      <c r="L8" s="1"/>
      <c r="M8" s="1"/>
      <c r="N8" s="1"/>
      <c r="O8" s="1"/>
    </row>
    <row r="9" spans="1:91" s="5" customFormat="1">
      <c r="B9" s="1"/>
      <c r="C9" s="1"/>
      <c r="D9" s="1"/>
      <c r="E9" s="47"/>
      <c r="F9" s="47"/>
      <c r="G9" s="1"/>
      <c r="H9" s="3"/>
      <c r="I9" s="3"/>
      <c r="J9" s="3"/>
      <c r="K9" s="1"/>
      <c r="L9" s="1"/>
      <c r="M9" s="1"/>
      <c r="N9" s="1"/>
      <c r="O9" s="1"/>
    </row>
    <row r="10" spans="1:91" s="5" customFormat="1">
      <c r="B10" s="1"/>
      <c r="C10" s="1"/>
      <c r="D10" s="1"/>
      <c r="E10" s="47"/>
      <c r="F10" s="47"/>
      <c r="G10" s="1"/>
      <c r="K10" s="1"/>
      <c r="L10" s="1"/>
      <c r="M10" s="1"/>
      <c r="N10" s="1"/>
      <c r="O10" s="1"/>
    </row>
    <row r="11" spans="1:91" s="5" customFormat="1" ht="15" thickBot="1">
      <c r="B11" s="1"/>
      <c r="C11" s="1"/>
      <c r="D11" s="1"/>
      <c r="E11" s="47"/>
      <c r="F11" s="47"/>
      <c r="G11" s="1"/>
      <c r="K11" s="1"/>
      <c r="L11" s="1"/>
      <c r="M11" s="1"/>
      <c r="N11" s="1"/>
      <c r="O11" s="1"/>
    </row>
    <row r="12" spans="1:91" s="16" customFormat="1" ht="36" customHeight="1" thickBot="1">
      <c r="A12" s="311" t="s">
        <v>100</v>
      </c>
      <c r="B12" s="311" t="s">
        <v>101</v>
      </c>
      <c r="C12" s="311" t="s">
        <v>102</v>
      </c>
      <c r="D12" s="312" t="s">
        <v>103</v>
      </c>
      <c r="E12" s="312" t="s">
        <v>104</v>
      </c>
      <c r="F12" s="312" t="s">
        <v>105</v>
      </c>
      <c r="G12" s="311" t="s">
        <v>106</v>
      </c>
      <c r="H12" s="311" t="s">
        <v>107</v>
      </c>
      <c r="I12" s="311" t="s">
        <v>108</v>
      </c>
      <c r="J12" s="311" t="s">
        <v>107</v>
      </c>
      <c r="K12" s="311" t="s">
        <v>109</v>
      </c>
      <c r="L12" s="312" t="s">
        <v>110</v>
      </c>
      <c r="M12" s="312" t="s">
        <v>111</v>
      </c>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row>
    <row r="13" spans="1:91" s="28" customFormat="1" ht="33" customHeight="1" thickBot="1">
      <c r="A13" s="254" t="s">
        <v>55</v>
      </c>
      <c r="B13" s="173">
        <v>803</v>
      </c>
      <c r="C13" s="271">
        <v>1595</v>
      </c>
      <c r="D13" s="58">
        <v>2022</v>
      </c>
      <c r="E13" s="163">
        <v>22000000000</v>
      </c>
      <c r="F13" s="164">
        <v>21411634465</v>
      </c>
      <c r="G13" s="165">
        <v>21176106486</v>
      </c>
      <c r="H13" s="57">
        <v>45012</v>
      </c>
      <c r="I13" s="165"/>
      <c r="J13" s="166"/>
      <c r="K13" s="167">
        <f>+G13</f>
        <v>21176106486</v>
      </c>
      <c r="L13" s="168">
        <f>+F13-K13</f>
        <v>235527979</v>
      </c>
      <c r="M13" s="167">
        <f>+F13-K13-L13</f>
        <v>0</v>
      </c>
    </row>
    <row r="14" spans="1:91" ht="15" thickBot="1">
      <c r="A14" s="941" t="s">
        <v>112</v>
      </c>
      <c r="B14" s="942"/>
      <c r="C14" s="942"/>
      <c r="D14" s="942"/>
      <c r="E14" s="943"/>
      <c r="F14" s="169">
        <f>SUM(F13:F13)</f>
        <v>21411634465</v>
      </c>
      <c r="G14" s="170">
        <f>SUM(G13:G13)</f>
        <v>21176106486</v>
      </c>
      <c r="H14" s="171"/>
      <c r="I14" s="170">
        <f>SUM(I13:I13)</f>
        <v>0</v>
      </c>
      <c r="J14" s="170"/>
      <c r="K14" s="170">
        <f>SUM(K13:K13)</f>
        <v>21176106486</v>
      </c>
      <c r="L14" s="170">
        <f t="shared" ref="L14:M14" si="0">SUM(L13:L13)</f>
        <v>235527979</v>
      </c>
      <c r="M14" s="170">
        <f t="shared" si="0"/>
        <v>0</v>
      </c>
      <c r="O14" s="5"/>
    </row>
    <row r="15" spans="1:91" s="5" customFormat="1">
      <c r="E15" s="29"/>
      <c r="F15" s="29"/>
      <c r="G15" s="17"/>
      <c r="I15" s="31"/>
      <c r="K15" s="22"/>
      <c r="L15"/>
      <c r="M15"/>
      <c r="N15"/>
    </row>
    <row r="16" spans="1:91" s="5" customFormat="1">
      <c r="E16" s="29"/>
      <c r="F16" s="29"/>
      <c r="G16" s="17"/>
      <c r="I16" s="32"/>
      <c r="K16" s="18"/>
    </row>
    <row r="17" spans="5:12" s="5" customFormat="1">
      <c r="E17" s="29"/>
      <c r="F17" s="29"/>
      <c r="G17" s="17"/>
      <c r="L17" s="2"/>
    </row>
    <row r="18" spans="5:12" s="5" customFormat="1">
      <c r="E18" s="63"/>
      <c r="F18" s="29"/>
      <c r="G18" s="2"/>
    </row>
    <row r="19" spans="5:12" s="5" customFormat="1">
      <c r="E19" s="63"/>
      <c r="F19" s="29"/>
      <c r="G19" s="2"/>
    </row>
    <row r="20" spans="5:12" s="5" customFormat="1">
      <c r="E20" s="29"/>
      <c r="F20" s="29"/>
      <c r="G20" s="280"/>
    </row>
    <row r="21" spans="5:12" s="5" customFormat="1">
      <c r="E21" s="64"/>
      <c r="F21" s="29"/>
    </row>
    <row r="22" spans="5:12" s="5" customFormat="1">
      <c r="E22" s="29"/>
      <c r="F22" s="29"/>
    </row>
    <row r="23" spans="5:12" s="5" customFormat="1">
      <c r="E23" s="29"/>
      <c r="F23" s="29"/>
    </row>
    <row r="24" spans="5:12" s="5" customFormat="1">
      <c r="E24" s="29"/>
      <c r="F24" s="29"/>
    </row>
    <row r="25" spans="5:12" s="5" customFormat="1">
      <c r="E25" s="29"/>
      <c r="F25" s="29"/>
    </row>
    <row r="26" spans="5:12" s="5" customFormat="1">
      <c r="E26" s="29"/>
      <c r="F26" s="29"/>
    </row>
    <row r="27" spans="5:12" s="5" customFormat="1">
      <c r="E27" s="29"/>
      <c r="F27" s="29"/>
    </row>
    <row r="28" spans="5:12" s="5" customFormat="1">
      <c r="E28" s="29"/>
      <c r="F28" s="29"/>
    </row>
    <row r="29" spans="5:12" s="5" customFormat="1">
      <c r="E29" s="29"/>
      <c r="F29" s="29"/>
    </row>
    <row r="30" spans="5:12" s="5" customFormat="1">
      <c r="E30" s="29"/>
      <c r="F30" s="29"/>
    </row>
    <row r="31" spans="5:12" s="5" customFormat="1">
      <c r="E31" s="29"/>
      <c r="F31" s="29"/>
    </row>
    <row r="32" spans="5:12" s="5" customFormat="1">
      <c r="E32" s="29"/>
      <c r="F32" s="29"/>
    </row>
    <row r="33" spans="5:6" s="5" customFormat="1">
      <c r="E33" s="29"/>
      <c r="F33" s="29"/>
    </row>
    <row r="34" spans="5:6" s="5" customFormat="1">
      <c r="E34" s="29"/>
      <c r="F34" s="29"/>
    </row>
    <row r="35" spans="5:6" s="5" customFormat="1">
      <c r="E35" s="29"/>
      <c r="F35" s="29"/>
    </row>
    <row r="36" spans="5:6" s="5" customFormat="1">
      <c r="E36" s="29"/>
      <c r="F36" s="29"/>
    </row>
    <row r="37" spans="5:6" s="5" customFormat="1">
      <c r="E37" s="29"/>
      <c r="F37" s="29"/>
    </row>
    <row r="38" spans="5:6" s="5" customFormat="1">
      <c r="E38" s="29"/>
      <c r="F38" s="29"/>
    </row>
    <row r="39" spans="5:6" s="5" customFormat="1">
      <c r="E39" s="29"/>
      <c r="F39" s="29"/>
    </row>
    <row r="40" spans="5:6" s="5" customFormat="1">
      <c r="E40" s="29"/>
      <c r="F40" s="29"/>
    </row>
    <row r="41" spans="5:6" s="5" customFormat="1">
      <c r="E41" s="29"/>
      <c r="F41" s="29"/>
    </row>
    <row r="42" spans="5:6" s="5" customFormat="1">
      <c r="E42" s="29"/>
      <c r="F42" s="29"/>
    </row>
    <row r="43" spans="5:6" s="5" customFormat="1">
      <c r="E43" s="29"/>
      <c r="F43" s="29"/>
    </row>
    <row r="44" spans="5:6" s="5" customFormat="1">
      <c r="E44" s="29"/>
      <c r="F44" s="29"/>
    </row>
    <row r="45" spans="5:6" s="5" customFormat="1">
      <c r="E45" s="29"/>
      <c r="F45" s="29"/>
    </row>
    <row r="46" spans="5:6" s="5" customFormat="1">
      <c r="E46" s="29"/>
      <c r="F46" s="29"/>
    </row>
    <row r="47" spans="5:6" s="5" customFormat="1">
      <c r="E47" s="29"/>
      <c r="F47" s="29"/>
    </row>
    <row r="48" spans="5:6" s="5" customFormat="1">
      <c r="E48" s="29"/>
      <c r="F48" s="29"/>
    </row>
    <row r="49" spans="5:6" s="5" customFormat="1">
      <c r="E49" s="29"/>
      <c r="F49" s="29"/>
    </row>
    <row r="50" spans="5:6" s="5" customFormat="1">
      <c r="E50" s="29"/>
      <c r="F50" s="29"/>
    </row>
    <row r="51" spans="5:6" s="5" customFormat="1">
      <c r="E51" s="29"/>
      <c r="F51" s="29"/>
    </row>
    <row r="52" spans="5:6" s="5" customFormat="1">
      <c r="E52" s="29"/>
      <c r="F52" s="29"/>
    </row>
    <row r="53" spans="5:6" s="5" customFormat="1">
      <c r="E53" s="29"/>
      <c r="F53" s="29"/>
    </row>
    <row r="54" spans="5:6" s="5" customFormat="1">
      <c r="E54" s="29"/>
      <c r="F54" s="29"/>
    </row>
    <row r="55" spans="5:6" s="5" customFormat="1">
      <c r="E55" s="29"/>
      <c r="F55" s="29"/>
    </row>
    <row r="56" spans="5:6" s="5" customFormat="1">
      <c r="E56" s="29"/>
      <c r="F56" s="29"/>
    </row>
    <row r="57" spans="5:6" s="5" customFormat="1">
      <c r="E57" s="29"/>
      <c r="F57" s="29"/>
    </row>
    <row r="58" spans="5:6" s="5" customFormat="1">
      <c r="E58" s="29"/>
      <c r="F58" s="29"/>
    </row>
    <row r="59" spans="5:6" s="5" customFormat="1">
      <c r="E59" s="29"/>
      <c r="F59" s="29"/>
    </row>
    <row r="60" spans="5:6" s="5" customFormat="1">
      <c r="E60" s="29"/>
      <c r="F60" s="29"/>
    </row>
    <row r="61" spans="5:6" s="5" customFormat="1">
      <c r="E61" s="29"/>
      <c r="F61" s="29"/>
    </row>
    <row r="62" spans="5:6" s="5" customFormat="1">
      <c r="E62" s="29"/>
      <c r="F62" s="29"/>
    </row>
    <row r="63" spans="5:6" s="5" customFormat="1">
      <c r="E63" s="29"/>
      <c r="F63" s="29"/>
    </row>
    <row r="64" spans="5:6" s="5" customFormat="1">
      <c r="E64" s="29"/>
      <c r="F64" s="29"/>
    </row>
    <row r="65" spans="5:6" s="5" customFormat="1">
      <c r="E65" s="29"/>
      <c r="F65" s="29"/>
    </row>
    <row r="66" spans="5:6" s="5" customFormat="1">
      <c r="E66" s="29"/>
      <c r="F66" s="29"/>
    </row>
    <row r="67" spans="5:6" s="5" customFormat="1">
      <c r="E67" s="29"/>
      <c r="F67" s="29"/>
    </row>
    <row r="68" spans="5:6" s="5" customFormat="1">
      <c r="E68" s="29"/>
      <c r="F68" s="29"/>
    </row>
    <row r="69" spans="5:6" s="5" customFormat="1">
      <c r="E69" s="29"/>
      <c r="F69" s="29"/>
    </row>
    <row r="70" spans="5:6" s="5" customFormat="1">
      <c r="E70" s="29"/>
      <c r="F70" s="29"/>
    </row>
    <row r="71" spans="5:6" s="5" customFormat="1">
      <c r="E71" s="29"/>
      <c r="F71" s="29"/>
    </row>
    <row r="72" spans="5:6" s="5" customFormat="1">
      <c r="E72" s="29"/>
      <c r="F72" s="29"/>
    </row>
    <row r="73" spans="5:6" s="5" customFormat="1">
      <c r="E73" s="29"/>
      <c r="F73" s="29"/>
    </row>
    <row r="74" spans="5:6" s="5" customFormat="1">
      <c r="E74" s="29"/>
      <c r="F74" s="29"/>
    </row>
    <row r="75" spans="5:6" s="5" customFormat="1">
      <c r="E75" s="29"/>
      <c r="F75" s="29"/>
    </row>
    <row r="76" spans="5:6" s="5" customFormat="1">
      <c r="E76" s="29"/>
      <c r="F76" s="29"/>
    </row>
    <row r="77" spans="5:6" s="5" customFormat="1">
      <c r="E77" s="29"/>
      <c r="F77" s="29"/>
    </row>
    <row r="78" spans="5:6" s="5" customFormat="1">
      <c r="E78" s="29"/>
      <c r="F78" s="29"/>
    </row>
    <row r="79" spans="5:6" s="5" customFormat="1">
      <c r="E79" s="29"/>
      <c r="F79" s="29"/>
    </row>
    <row r="80" spans="5:6" s="5" customFormat="1">
      <c r="E80" s="29"/>
      <c r="F80" s="29"/>
    </row>
    <row r="81" spans="5:6" s="5" customFormat="1">
      <c r="E81" s="29"/>
      <c r="F81" s="29"/>
    </row>
    <row r="82" spans="5:6" s="5" customFormat="1">
      <c r="E82" s="29"/>
      <c r="F82" s="29"/>
    </row>
    <row r="83" spans="5:6" s="5" customFormat="1">
      <c r="E83" s="29"/>
      <c r="F83" s="29"/>
    </row>
    <row r="84" spans="5:6" s="5" customFormat="1">
      <c r="E84" s="29"/>
      <c r="F84" s="29"/>
    </row>
    <row r="85" spans="5:6" s="5" customFormat="1">
      <c r="E85" s="29"/>
      <c r="F85" s="29"/>
    </row>
    <row r="86" spans="5:6" s="5" customFormat="1">
      <c r="E86" s="29"/>
      <c r="F86" s="29"/>
    </row>
    <row r="87" spans="5:6" s="5" customFormat="1">
      <c r="E87" s="29"/>
      <c r="F87" s="29"/>
    </row>
    <row r="88" spans="5:6" s="5" customFormat="1">
      <c r="E88" s="29"/>
      <c r="F88" s="29"/>
    </row>
    <row r="89" spans="5:6" s="5" customFormat="1">
      <c r="E89" s="29"/>
      <c r="F89" s="29"/>
    </row>
    <row r="90" spans="5:6" s="5" customFormat="1">
      <c r="E90" s="29"/>
      <c r="F90" s="29"/>
    </row>
    <row r="91" spans="5:6" s="5" customFormat="1">
      <c r="E91" s="29"/>
      <c r="F91" s="29"/>
    </row>
    <row r="92" spans="5:6" s="5" customFormat="1">
      <c r="E92" s="29"/>
      <c r="F92" s="29"/>
    </row>
    <row r="93" spans="5:6" s="5" customFormat="1">
      <c r="E93" s="29"/>
      <c r="F93" s="29"/>
    </row>
    <row r="94" spans="5:6" s="5" customFormat="1">
      <c r="E94" s="29"/>
      <c r="F94" s="29"/>
    </row>
    <row r="95" spans="5:6" s="5" customFormat="1">
      <c r="E95" s="29"/>
      <c r="F95" s="29"/>
    </row>
    <row r="96" spans="5:6" s="5" customFormat="1">
      <c r="E96" s="29"/>
      <c r="F96" s="29"/>
    </row>
    <row r="97" spans="5:6" s="5" customFormat="1">
      <c r="E97" s="29"/>
      <c r="F97" s="29"/>
    </row>
    <row r="98" spans="5:6" s="5" customFormat="1">
      <c r="E98" s="29"/>
      <c r="F98" s="29"/>
    </row>
    <row r="99" spans="5:6" s="5" customFormat="1">
      <c r="E99" s="29"/>
      <c r="F99" s="29"/>
    </row>
    <row r="100" spans="5:6" s="5" customFormat="1">
      <c r="E100" s="29"/>
      <c r="F100" s="29"/>
    </row>
    <row r="101" spans="5:6" s="5" customFormat="1">
      <c r="E101" s="29"/>
      <c r="F101" s="29"/>
    </row>
    <row r="102" spans="5:6" s="5" customFormat="1">
      <c r="E102" s="29"/>
      <c r="F102" s="29"/>
    </row>
    <row r="103" spans="5:6" s="5" customFormat="1">
      <c r="E103" s="29"/>
      <c r="F103" s="29"/>
    </row>
    <row r="104" spans="5:6" s="5" customFormat="1">
      <c r="E104" s="29"/>
      <c r="F104" s="29"/>
    </row>
    <row r="105" spans="5:6" s="5" customFormat="1">
      <c r="E105" s="29"/>
      <c r="F105" s="29"/>
    </row>
    <row r="106" spans="5:6" s="5" customFormat="1">
      <c r="E106" s="29"/>
      <c r="F106" s="29"/>
    </row>
    <row r="107" spans="5:6" s="5" customFormat="1">
      <c r="E107" s="29"/>
      <c r="F107" s="29"/>
    </row>
    <row r="108" spans="5:6" s="5" customFormat="1">
      <c r="E108" s="29"/>
      <c r="F108" s="29"/>
    </row>
    <row r="109" spans="5:6" s="5" customFormat="1">
      <c r="E109" s="29"/>
      <c r="F109" s="29"/>
    </row>
    <row r="110" spans="5:6" s="5" customFormat="1">
      <c r="E110" s="29"/>
      <c r="F110" s="29"/>
    </row>
    <row r="111" spans="5:6" s="5" customFormat="1">
      <c r="E111" s="29"/>
      <c r="F111" s="29"/>
    </row>
    <row r="112" spans="5:6" s="5" customFormat="1">
      <c r="E112" s="29"/>
      <c r="F112" s="29"/>
    </row>
    <row r="113" spans="5:6" s="5" customFormat="1">
      <c r="E113" s="29"/>
      <c r="F113" s="29"/>
    </row>
    <row r="114" spans="5:6" s="5" customFormat="1">
      <c r="E114" s="29"/>
      <c r="F114" s="29"/>
    </row>
    <row r="115" spans="5:6" s="5" customFormat="1">
      <c r="E115" s="29"/>
      <c r="F115" s="29"/>
    </row>
    <row r="116" spans="5:6" s="5" customFormat="1">
      <c r="E116" s="29"/>
      <c r="F116" s="29"/>
    </row>
    <row r="117" spans="5:6" s="5" customFormat="1">
      <c r="E117" s="29"/>
      <c r="F117" s="29"/>
    </row>
    <row r="118" spans="5:6" s="5" customFormat="1">
      <c r="E118" s="29"/>
      <c r="F118" s="29"/>
    </row>
    <row r="119" spans="5:6" s="5" customFormat="1">
      <c r="E119" s="29"/>
      <c r="F119" s="29"/>
    </row>
    <row r="120" spans="5:6" s="5" customFormat="1">
      <c r="E120" s="29"/>
      <c r="F120" s="29"/>
    </row>
    <row r="121" spans="5:6" s="5" customFormat="1">
      <c r="E121" s="29"/>
      <c r="F121" s="29"/>
    </row>
    <row r="122" spans="5:6" s="5" customFormat="1">
      <c r="E122" s="29"/>
      <c r="F122" s="29"/>
    </row>
    <row r="123" spans="5:6" s="5" customFormat="1">
      <c r="E123" s="29"/>
      <c r="F123" s="29"/>
    </row>
    <row r="124" spans="5:6" s="5" customFormat="1">
      <c r="E124" s="29"/>
      <c r="F124" s="29"/>
    </row>
    <row r="125" spans="5:6" s="5" customFormat="1">
      <c r="E125" s="29"/>
      <c r="F125" s="29"/>
    </row>
    <row r="126" spans="5:6" s="5" customFormat="1">
      <c r="E126" s="29"/>
      <c r="F126" s="29"/>
    </row>
    <row r="127" spans="5:6" s="5" customFormat="1">
      <c r="E127" s="29"/>
      <c r="F127" s="29"/>
    </row>
    <row r="128" spans="5:6" s="5" customFormat="1">
      <c r="E128" s="29"/>
      <c r="F128" s="29"/>
    </row>
    <row r="129" spans="5:6" s="5" customFormat="1">
      <c r="E129" s="29"/>
      <c r="F129" s="29"/>
    </row>
    <row r="130" spans="5:6" s="5" customFormat="1">
      <c r="E130" s="29"/>
      <c r="F130" s="29"/>
    </row>
    <row r="131" spans="5:6" s="5" customFormat="1">
      <c r="E131" s="29"/>
      <c r="F131" s="29"/>
    </row>
    <row r="132" spans="5:6" s="5" customFormat="1">
      <c r="E132" s="29"/>
      <c r="F132" s="29"/>
    </row>
    <row r="133" spans="5:6" s="5" customFormat="1">
      <c r="E133" s="29"/>
      <c r="F133" s="29"/>
    </row>
    <row r="134" spans="5:6" s="5" customFormat="1">
      <c r="E134" s="29"/>
      <c r="F134" s="29"/>
    </row>
    <row r="135" spans="5:6" s="5" customFormat="1">
      <c r="E135" s="29"/>
      <c r="F135" s="29"/>
    </row>
    <row r="136" spans="5:6" s="5" customFormat="1">
      <c r="E136" s="29"/>
      <c r="F136" s="29"/>
    </row>
    <row r="137" spans="5:6" s="5" customFormat="1">
      <c r="E137" s="29"/>
      <c r="F137" s="29"/>
    </row>
    <row r="138" spans="5:6" s="5" customFormat="1">
      <c r="E138" s="29"/>
      <c r="F138" s="29"/>
    </row>
    <row r="139" spans="5:6" s="5" customFormat="1">
      <c r="E139" s="29"/>
      <c r="F139" s="29"/>
    </row>
    <row r="140" spans="5:6" s="5" customFormat="1">
      <c r="E140" s="29"/>
      <c r="F140" s="29"/>
    </row>
    <row r="141" spans="5:6" s="5" customFormat="1">
      <c r="E141" s="29"/>
      <c r="F141" s="29"/>
    </row>
    <row r="142" spans="5:6" s="5" customFormat="1">
      <c r="E142" s="29"/>
      <c r="F142" s="29"/>
    </row>
    <row r="143" spans="5:6" s="5" customFormat="1">
      <c r="E143" s="29"/>
      <c r="F143" s="29"/>
    </row>
    <row r="144" spans="5:6" s="5" customFormat="1">
      <c r="E144" s="29"/>
      <c r="F144" s="29"/>
    </row>
    <row r="145" spans="5:6" s="5" customFormat="1">
      <c r="E145" s="29"/>
      <c r="F145" s="29"/>
    </row>
    <row r="146" spans="5:6" s="5" customFormat="1">
      <c r="E146" s="29"/>
      <c r="F146" s="29"/>
    </row>
    <row r="147" spans="5:6" s="5" customFormat="1">
      <c r="E147" s="29"/>
      <c r="F147" s="29"/>
    </row>
    <row r="148" spans="5:6" s="5" customFormat="1">
      <c r="E148" s="29"/>
      <c r="F148" s="29"/>
    </row>
    <row r="149" spans="5:6" s="5" customFormat="1">
      <c r="E149" s="29"/>
      <c r="F149" s="29"/>
    </row>
    <row r="150" spans="5:6" s="5" customFormat="1">
      <c r="E150" s="29"/>
      <c r="F150" s="29"/>
    </row>
    <row r="151" spans="5:6" s="5" customFormat="1">
      <c r="E151" s="29"/>
      <c r="F151" s="29"/>
    </row>
    <row r="152" spans="5:6" s="5" customFormat="1">
      <c r="E152" s="29"/>
      <c r="F152" s="29"/>
    </row>
    <row r="153" spans="5:6" s="5" customFormat="1">
      <c r="E153" s="29"/>
      <c r="F153" s="29"/>
    </row>
    <row r="154" spans="5:6" s="5" customFormat="1">
      <c r="E154" s="29"/>
      <c r="F154" s="29"/>
    </row>
    <row r="155" spans="5:6" s="5" customFormat="1">
      <c r="E155" s="29"/>
      <c r="F155" s="29"/>
    </row>
    <row r="156" spans="5:6" s="5" customFormat="1">
      <c r="E156" s="29"/>
      <c r="F156" s="29"/>
    </row>
    <row r="157" spans="5:6" s="5" customFormat="1">
      <c r="E157" s="29"/>
      <c r="F157" s="29"/>
    </row>
    <row r="158" spans="5:6" s="5" customFormat="1">
      <c r="E158" s="29"/>
      <c r="F158" s="29"/>
    </row>
    <row r="159" spans="5:6" s="5" customFormat="1">
      <c r="E159" s="29"/>
      <c r="F159" s="29"/>
    </row>
    <row r="160" spans="5:6" s="5" customFormat="1">
      <c r="E160" s="29"/>
      <c r="F160" s="29"/>
    </row>
    <row r="161" spans="5:6" s="5" customFormat="1">
      <c r="E161" s="29"/>
      <c r="F161" s="29"/>
    </row>
    <row r="162" spans="5:6" s="5" customFormat="1">
      <c r="E162" s="29"/>
      <c r="F162" s="29"/>
    </row>
    <row r="163" spans="5:6" s="5" customFormat="1">
      <c r="E163" s="29"/>
      <c r="F163" s="29"/>
    </row>
    <row r="164" spans="5:6" s="5" customFormat="1">
      <c r="E164" s="29"/>
      <c r="F164" s="29"/>
    </row>
    <row r="165" spans="5:6" s="5" customFormat="1">
      <c r="E165" s="29"/>
      <c r="F165" s="29"/>
    </row>
    <row r="166" spans="5:6" s="5" customFormat="1">
      <c r="E166" s="29"/>
      <c r="F166" s="29"/>
    </row>
    <row r="167" spans="5:6" s="5" customFormat="1">
      <c r="E167" s="29"/>
      <c r="F167" s="29"/>
    </row>
    <row r="168" spans="5:6" s="5" customFormat="1">
      <c r="E168" s="29"/>
      <c r="F168" s="29"/>
    </row>
    <row r="169" spans="5:6" s="5" customFormat="1">
      <c r="E169" s="29"/>
      <c r="F169" s="29"/>
    </row>
    <row r="170" spans="5:6" s="5" customFormat="1">
      <c r="E170" s="29"/>
      <c r="F170" s="29"/>
    </row>
    <row r="171" spans="5:6" s="5" customFormat="1">
      <c r="E171" s="29"/>
      <c r="F171" s="29"/>
    </row>
    <row r="172" spans="5:6" s="5" customFormat="1">
      <c r="E172" s="29"/>
      <c r="F172" s="29"/>
    </row>
    <row r="173" spans="5:6" s="5" customFormat="1">
      <c r="E173" s="29"/>
      <c r="F173" s="29"/>
    </row>
    <row r="174" spans="5:6" s="5" customFormat="1">
      <c r="E174" s="29"/>
      <c r="F174" s="29"/>
    </row>
    <row r="175" spans="5:6" s="5" customFormat="1">
      <c r="E175" s="29"/>
      <c r="F175" s="29"/>
    </row>
    <row r="176" spans="5:6" s="5" customFormat="1">
      <c r="E176" s="29"/>
      <c r="F176" s="29"/>
    </row>
    <row r="177" spans="5:6" s="5" customFormat="1">
      <c r="E177" s="29"/>
      <c r="F177" s="29"/>
    </row>
    <row r="178" spans="5:6" s="5" customFormat="1">
      <c r="E178" s="29"/>
      <c r="F178" s="29"/>
    </row>
    <row r="179" spans="5:6" s="5" customFormat="1">
      <c r="E179" s="29"/>
      <c r="F179" s="29"/>
    </row>
    <row r="180" spans="5:6" s="5" customFormat="1">
      <c r="E180" s="29"/>
      <c r="F180" s="29"/>
    </row>
    <row r="181" spans="5:6" s="5" customFormat="1">
      <c r="E181" s="29"/>
      <c r="F181" s="29"/>
    </row>
    <row r="182" spans="5:6" s="5" customFormat="1">
      <c r="E182" s="29"/>
      <c r="F182" s="29"/>
    </row>
    <row r="183" spans="5:6" s="5" customFormat="1">
      <c r="E183" s="29"/>
      <c r="F183" s="29"/>
    </row>
    <row r="184" spans="5:6" s="5" customFormat="1">
      <c r="E184" s="29"/>
      <c r="F184" s="29"/>
    </row>
    <row r="185" spans="5:6" s="5" customFormat="1">
      <c r="E185" s="29"/>
      <c r="F185" s="29"/>
    </row>
    <row r="186" spans="5:6" s="5" customFormat="1">
      <c r="E186" s="29"/>
      <c r="F186" s="29"/>
    </row>
    <row r="187" spans="5:6" s="5" customFormat="1">
      <c r="E187" s="29"/>
      <c r="F187" s="29"/>
    </row>
    <row r="188" spans="5:6" s="5" customFormat="1">
      <c r="E188" s="29"/>
      <c r="F188" s="29"/>
    </row>
    <row r="189" spans="5:6" s="5" customFormat="1">
      <c r="E189" s="29"/>
      <c r="F189" s="29"/>
    </row>
    <row r="190" spans="5:6" s="5" customFormat="1">
      <c r="E190" s="29"/>
      <c r="F190" s="29"/>
    </row>
    <row r="191" spans="5:6" s="5" customFormat="1">
      <c r="E191" s="29"/>
      <c r="F191" s="29"/>
    </row>
    <row r="192" spans="5:6" s="5" customFormat="1">
      <c r="E192" s="29"/>
      <c r="F192" s="29"/>
    </row>
    <row r="193" spans="5:6" s="5" customFormat="1">
      <c r="E193" s="29"/>
      <c r="F193" s="29"/>
    </row>
    <row r="194" spans="5:6" s="5" customFormat="1">
      <c r="E194" s="29"/>
      <c r="F194" s="29"/>
    </row>
    <row r="195" spans="5:6" s="5" customFormat="1">
      <c r="E195" s="29"/>
      <c r="F195" s="29"/>
    </row>
    <row r="196" spans="5:6" s="5" customFormat="1">
      <c r="E196" s="29"/>
      <c r="F196" s="29"/>
    </row>
    <row r="197" spans="5:6" s="5" customFormat="1">
      <c r="E197" s="29"/>
      <c r="F197" s="29"/>
    </row>
    <row r="198" spans="5:6" s="5" customFormat="1">
      <c r="E198" s="29"/>
      <c r="F198" s="29"/>
    </row>
    <row r="199" spans="5:6" s="5" customFormat="1">
      <c r="E199" s="29"/>
      <c r="F199" s="29"/>
    </row>
    <row r="200" spans="5:6" s="5" customFormat="1">
      <c r="E200" s="29"/>
      <c r="F200" s="29"/>
    </row>
    <row r="201" spans="5:6" s="5" customFormat="1">
      <c r="E201" s="29"/>
      <c r="F201" s="29"/>
    </row>
    <row r="202" spans="5:6" s="5" customFormat="1">
      <c r="E202" s="29"/>
      <c r="F202" s="29"/>
    </row>
    <row r="203" spans="5:6" s="5" customFormat="1">
      <c r="E203" s="29"/>
      <c r="F203" s="29"/>
    </row>
    <row r="204" spans="5:6" s="5" customFormat="1">
      <c r="E204" s="29"/>
      <c r="F204" s="29"/>
    </row>
    <row r="205" spans="5:6" s="5" customFormat="1">
      <c r="E205" s="29"/>
      <c r="F205" s="29"/>
    </row>
    <row r="206" spans="5:6" s="5" customFormat="1">
      <c r="E206" s="29"/>
      <c r="F206" s="29"/>
    </row>
    <row r="207" spans="5:6" s="5" customFormat="1">
      <c r="E207" s="29"/>
      <c r="F207" s="29"/>
    </row>
    <row r="208" spans="5:6" s="5" customFormat="1">
      <c r="E208" s="29"/>
      <c r="F208" s="29"/>
    </row>
    <row r="209" spans="5:6" s="5" customFormat="1">
      <c r="E209" s="29"/>
      <c r="F209" s="29"/>
    </row>
    <row r="210" spans="5:6" s="5" customFormat="1">
      <c r="E210" s="29"/>
      <c r="F210" s="29"/>
    </row>
    <row r="211" spans="5:6" s="5" customFormat="1">
      <c r="E211" s="29"/>
      <c r="F211" s="29"/>
    </row>
    <row r="212" spans="5:6" s="5" customFormat="1">
      <c r="E212" s="29"/>
      <c r="F212" s="29"/>
    </row>
    <row r="213" spans="5:6" s="5" customFormat="1">
      <c r="E213" s="29"/>
      <c r="F213" s="29"/>
    </row>
    <row r="214" spans="5:6" s="5" customFormat="1">
      <c r="E214" s="29"/>
      <c r="F214" s="29"/>
    </row>
    <row r="215" spans="5:6" s="5" customFormat="1">
      <c r="E215" s="29"/>
      <c r="F215" s="29"/>
    </row>
    <row r="216" spans="5:6" s="5" customFormat="1">
      <c r="E216" s="29"/>
      <c r="F216" s="29"/>
    </row>
    <row r="217" spans="5:6" s="5" customFormat="1">
      <c r="E217" s="29"/>
      <c r="F217" s="29"/>
    </row>
    <row r="218" spans="5:6" s="5" customFormat="1">
      <c r="E218" s="29"/>
      <c r="F218" s="29"/>
    </row>
    <row r="219" spans="5:6" s="5" customFormat="1">
      <c r="E219" s="29"/>
      <c r="F219" s="29"/>
    </row>
    <row r="220" spans="5:6" s="5" customFormat="1">
      <c r="E220" s="29"/>
      <c r="F220" s="29"/>
    </row>
    <row r="221" spans="5:6" s="5" customFormat="1">
      <c r="E221" s="29"/>
      <c r="F221" s="29"/>
    </row>
    <row r="222" spans="5:6" s="5" customFormat="1">
      <c r="E222" s="29"/>
      <c r="F222" s="29"/>
    </row>
    <row r="223" spans="5:6" s="5" customFormat="1">
      <c r="E223" s="29"/>
      <c r="F223" s="29"/>
    </row>
    <row r="224" spans="5:6" s="5" customFormat="1">
      <c r="E224" s="29"/>
      <c r="F224" s="29"/>
    </row>
    <row r="225" spans="5:6" s="5" customFormat="1">
      <c r="E225" s="29"/>
      <c r="F225" s="29"/>
    </row>
    <row r="226" spans="5:6" s="5" customFormat="1">
      <c r="E226" s="29"/>
      <c r="F226" s="29"/>
    </row>
    <row r="227" spans="5:6" s="5" customFormat="1">
      <c r="E227" s="29"/>
      <c r="F227" s="29"/>
    </row>
    <row r="228" spans="5:6" s="5" customFormat="1">
      <c r="E228" s="29"/>
      <c r="F228" s="29"/>
    </row>
    <row r="229" spans="5:6" s="5" customFormat="1">
      <c r="E229" s="29"/>
      <c r="F229" s="29"/>
    </row>
    <row r="230" spans="5:6" s="5" customFormat="1">
      <c r="E230" s="29"/>
      <c r="F230" s="29"/>
    </row>
    <row r="231" spans="5:6" s="5" customFormat="1">
      <c r="E231" s="29"/>
      <c r="F231" s="29"/>
    </row>
    <row r="232" spans="5:6" s="5" customFormat="1">
      <c r="E232" s="29"/>
      <c r="F232" s="29"/>
    </row>
    <row r="233" spans="5:6" s="5" customFormat="1">
      <c r="E233" s="29"/>
      <c r="F233" s="29"/>
    </row>
    <row r="234" spans="5:6" s="5" customFormat="1">
      <c r="E234" s="29"/>
      <c r="F234" s="29"/>
    </row>
    <row r="235" spans="5:6" s="5" customFormat="1">
      <c r="E235" s="29"/>
      <c r="F235" s="29"/>
    </row>
    <row r="236" spans="5:6" s="5" customFormat="1">
      <c r="E236" s="29"/>
      <c r="F236" s="29"/>
    </row>
    <row r="237" spans="5:6" s="5" customFormat="1">
      <c r="E237" s="29"/>
      <c r="F237" s="29"/>
    </row>
    <row r="238" spans="5:6" s="5" customFormat="1">
      <c r="E238" s="29"/>
      <c r="F238" s="29"/>
    </row>
    <row r="239" spans="5:6" s="5" customFormat="1">
      <c r="E239" s="29"/>
      <c r="F239" s="29"/>
    </row>
    <row r="240" spans="5:6" s="5" customFormat="1">
      <c r="E240" s="29"/>
      <c r="F240" s="29"/>
    </row>
    <row r="241" spans="5:15" s="5" customFormat="1">
      <c r="E241" s="29"/>
      <c r="F241" s="29"/>
    </row>
    <row r="242" spans="5:15" s="5" customFormat="1">
      <c r="E242" s="29"/>
      <c r="F242" s="29"/>
    </row>
    <row r="243" spans="5:15" s="5" customFormat="1">
      <c r="E243" s="29"/>
      <c r="F243" s="29"/>
    </row>
    <row r="244" spans="5:15" s="5" customFormat="1">
      <c r="E244" s="29"/>
      <c r="F244" s="29"/>
    </row>
    <row r="245" spans="5:15" s="5" customFormat="1">
      <c r="E245" s="29"/>
      <c r="F245" s="29"/>
    </row>
    <row r="246" spans="5:15" s="5" customFormat="1">
      <c r="E246" s="29"/>
      <c r="F246" s="29"/>
    </row>
    <row r="247" spans="5:15" s="5" customFormat="1">
      <c r="E247" s="29"/>
      <c r="F247" s="29"/>
    </row>
    <row r="248" spans="5:15" s="5" customFormat="1">
      <c r="E248" s="29"/>
      <c r="F248" s="29"/>
    </row>
    <row r="249" spans="5:15" s="5" customFormat="1">
      <c r="E249" s="29"/>
      <c r="F249" s="29"/>
      <c r="J249"/>
      <c r="K249"/>
      <c r="L249"/>
      <c r="M249"/>
      <c r="N249"/>
      <c r="O249"/>
    </row>
    <row r="250" spans="5:15" s="5" customFormat="1">
      <c r="E250" s="29"/>
      <c r="F250" s="29"/>
      <c r="J250"/>
      <c r="K250"/>
      <c r="L250"/>
      <c r="M250"/>
      <c r="N250"/>
      <c r="O250"/>
    </row>
    <row r="251" spans="5:15" s="5" customFormat="1">
      <c r="E251" s="29"/>
      <c r="F251" s="29"/>
      <c r="J251"/>
      <c r="K251"/>
      <c r="L251"/>
      <c r="M251"/>
      <c r="N251"/>
      <c r="O251"/>
    </row>
    <row r="252" spans="5:15" s="5" customFormat="1">
      <c r="E252" s="29"/>
      <c r="F252" s="29"/>
      <c r="J252"/>
      <c r="K252"/>
      <c r="L252"/>
      <c r="M252"/>
      <c r="N252"/>
      <c r="O252"/>
    </row>
    <row r="253" spans="5:15" s="5" customFormat="1">
      <c r="E253" s="29"/>
      <c r="F253" s="29"/>
      <c r="J253"/>
      <c r="K253"/>
      <c r="L253"/>
      <c r="M253"/>
      <c r="N253"/>
      <c r="O253"/>
    </row>
    <row r="254" spans="5:15" s="5" customFormat="1">
      <c r="E254" s="29"/>
      <c r="F254" s="29"/>
      <c r="J254"/>
      <c r="K254"/>
      <c r="L254"/>
      <c r="M254"/>
      <c r="N254"/>
      <c r="O254"/>
    </row>
    <row r="255" spans="5:15" s="5" customFormat="1">
      <c r="E255" s="29"/>
      <c r="F255" s="29"/>
      <c r="J255"/>
      <c r="K255"/>
      <c r="L255"/>
      <c r="M255"/>
      <c r="N255"/>
      <c r="O255"/>
    </row>
    <row r="256" spans="5:15" s="5" customFormat="1">
      <c r="E256" s="29"/>
      <c r="F256" s="29"/>
      <c r="J256"/>
      <c r="K256"/>
      <c r="L256"/>
      <c r="M256"/>
      <c r="N256"/>
      <c r="O256"/>
    </row>
    <row r="257" spans="5:15" s="5" customFormat="1">
      <c r="E257" s="29"/>
      <c r="F257" s="29"/>
      <c r="J257"/>
      <c r="K257"/>
      <c r="L257"/>
      <c r="M257"/>
      <c r="N257"/>
      <c r="O257"/>
    </row>
    <row r="258" spans="5:15" s="5" customFormat="1">
      <c r="E258" s="29"/>
      <c r="F258" s="29"/>
      <c r="J258"/>
      <c r="K258"/>
      <c r="L258"/>
      <c r="M258"/>
      <c r="N258"/>
      <c r="O258"/>
    </row>
    <row r="259" spans="5:15" s="5" customFormat="1">
      <c r="E259" s="29"/>
      <c r="F259" s="29"/>
      <c r="J259"/>
      <c r="K259"/>
      <c r="L259"/>
      <c r="M259"/>
      <c r="N259"/>
      <c r="O259"/>
    </row>
    <row r="260" spans="5:15" s="5" customFormat="1">
      <c r="E260" s="29"/>
      <c r="F260" s="29"/>
      <c r="J260"/>
      <c r="K260"/>
      <c r="L260"/>
      <c r="M260"/>
      <c r="N260"/>
      <c r="O260"/>
    </row>
  </sheetData>
  <sheetProtection algorithmName="SHA-512" hashValue="nfkdQh9Dkpwq4Y4+mzdw2WYUq+QjK34gqe9ogJF4FGrfDnh+UrVHC6ZrKLvTMPo857Ep+djJ/4v2rYahqxDeBg==" saltValue="bF1+mtBOnYRE/n4UwsLyoQ==" spinCount="100000" sheet="1" objects="1" scenarios="1"/>
  <sortState xmlns:xlrd2="http://schemas.microsoft.com/office/spreadsheetml/2017/richdata2" ref="B13:J13">
    <sortCondition ref="B13"/>
  </sortState>
  <mergeCells count="6">
    <mergeCell ref="A14:E14"/>
    <mergeCell ref="G3:H3"/>
    <mergeCell ref="G4:J4"/>
    <mergeCell ref="G5:J5"/>
    <mergeCell ref="G6:J6"/>
    <mergeCell ref="G7:J7"/>
  </mergeCells>
  <pageMargins left="0.7" right="0.7" top="0.75" bottom="0.75" header="0.3" footer="0.3"/>
  <pageSetup scale="10" fitToHeight="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BG72"/>
  <sheetViews>
    <sheetView showGridLines="0" topLeftCell="D2" zoomScale="95" zoomScaleNormal="154" workbookViewId="0">
      <selection activeCell="AF14" sqref="AF14"/>
    </sheetView>
  </sheetViews>
  <sheetFormatPr baseColWidth="10" defaultColWidth="9.1796875" defaultRowHeight="14.5"/>
  <cols>
    <col min="1" max="2" width="2.54296875" customWidth="1"/>
    <col min="3" max="3" width="34.453125" customWidth="1"/>
    <col min="4" max="4" width="20.54296875" customWidth="1"/>
    <col min="5" max="5" width="19.1796875" bestFit="1" customWidth="1"/>
    <col min="6" max="6" width="21" customWidth="1"/>
    <col min="7" max="7" width="19.1796875" bestFit="1" customWidth="1"/>
    <col min="8" max="8" width="19.81640625" customWidth="1"/>
    <col min="9" max="9" width="20.26953125" customWidth="1"/>
    <col min="10" max="10" width="1.81640625" customWidth="1"/>
    <col min="11" max="11" width="18.1796875" bestFit="1" customWidth="1"/>
    <col min="12" max="13" width="18.1796875" customWidth="1"/>
    <col min="14" max="14" width="23.1796875" customWidth="1"/>
    <col min="15" max="15" width="19.26953125" bestFit="1" customWidth="1"/>
    <col min="16" max="16" width="18.81640625" bestFit="1" customWidth="1"/>
    <col min="17" max="17" width="18.81640625" customWidth="1"/>
    <col min="18" max="18" width="24.7265625" customWidth="1"/>
    <col min="19" max="19" width="2.26953125" customWidth="1"/>
    <col min="20" max="20" width="18.453125" customWidth="1"/>
    <col min="21" max="21" width="22.26953125" customWidth="1"/>
    <col min="22" max="22" width="18.54296875" customWidth="1"/>
    <col min="23" max="23" width="6.54296875" customWidth="1"/>
    <col min="24" max="24" width="20.1796875" customWidth="1"/>
    <col min="25" max="25" width="18.81640625" customWidth="1"/>
    <col min="26" max="27" width="18.453125" customWidth="1"/>
    <col min="28" max="29" width="23.26953125" customWidth="1"/>
    <col min="30" max="30" width="18.36328125" style="33" customWidth="1"/>
    <col min="31" max="31" width="20.54296875" style="33" customWidth="1"/>
    <col min="32" max="32" width="21.453125" style="33" customWidth="1"/>
    <col min="33" max="33" width="15.1796875" bestFit="1" customWidth="1"/>
    <col min="34" max="34" width="17.81640625" style="5" bestFit="1" customWidth="1"/>
    <col min="35" max="35" width="21" style="5" customWidth="1"/>
    <col min="36" max="36" width="19.26953125" bestFit="1" customWidth="1"/>
    <col min="38" max="38" width="17.81640625" style="43" bestFit="1" customWidth="1"/>
    <col min="39" max="39" width="17.81640625" bestFit="1" customWidth="1"/>
    <col min="40" max="40" width="19.1796875" bestFit="1" customWidth="1"/>
    <col min="42" max="42" width="19.26953125" customWidth="1"/>
    <col min="273" max="273" width="13.81640625" customWidth="1"/>
    <col min="274" max="274" width="18.7265625" customWidth="1"/>
    <col min="275" max="275" width="15.81640625" customWidth="1"/>
    <col min="276" max="276" width="16" bestFit="1" customWidth="1"/>
    <col min="277" max="277" width="14.81640625" customWidth="1"/>
    <col min="278" max="278" width="21" customWidth="1"/>
    <col min="279" max="279" width="23.26953125" customWidth="1"/>
    <col min="280" max="280" width="15.453125" customWidth="1"/>
    <col min="281" max="281" width="26.1796875" customWidth="1"/>
    <col min="282" max="282" width="22.453125" customWidth="1"/>
    <col min="283" max="283" width="18.7265625" customWidth="1"/>
    <col min="284" max="284" width="19.7265625" customWidth="1"/>
    <col min="285" max="285" width="17.54296875" bestFit="1" customWidth="1"/>
    <col min="286" max="286" width="21.1796875" customWidth="1"/>
    <col min="287" max="291" width="21" customWidth="1"/>
    <col min="292" max="292" width="9.26953125" bestFit="1" customWidth="1"/>
    <col min="294" max="295" width="17.81640625" bestFit="1" customWidth="1"/>
    <col min="529" max="529" width="13.81640625" customWidth="1"/>
    <col min="530" max="530" width="18.7265625" customWidth="1"/>
    <col min="531" max="531" width="15.81640625" customWidth="1"/>
    <col min="532" max="532" width="16" bestFit="1" customWidth="1"/>
    <col min="533" max="533" width="14.81640625" customWidth="1"/>
    <col min="534" max="534" width="21" customWidth="1"/>
    <col min="535" max="535" width="23.26953125" customWidth="1"/>
    <col min="536" max="536" width="15.453125" customWidth="1"/>
    <col min="537" max="537" width="26.1796875" customWidth="1"/>
    <col min="538" max="538" width="22.453125" customWidth="1"/>
    <col min="539" max="539" width="18.7265625" customWidth="1"/>
    <col min="540" max="540" width="19.7265625" customWidth="1"/>
    <col min="541" max="541" width="17.54296875" bestFit="1" customWidth="1"/>
    <col min="542" max="542" width="21.1796875" customWidth="1"/>
    <col min="543" max="547" width="21" customWidth="1"/>
    <col min="548" max="548" width="9.26953125" bestFit="1" customWidth="1"/>
    <col min="550" max="551" width="17.81640625" bestFit="1" customWidth="1"/>
    <col min="785" max="785" width="13.81640625" customWidth="1"/>
    <col min="786" max="786" width="18.7265625" customWidth="1"/>
    <col min="787" max="787" width="15.81640625" customWidth="1"/>
    <col min="788" max="788" width="16" bestFit="1" customWidth="1"/>
    <col min="789" max="789" width="14.81640625" customWidth="1"/>
    <col min="790" max="790" width="21" customWidth="1"/>
    <col min="791" max="791" width="23.26953125" customWidth="1"/>
    <col min="792" max="792" width="15.453125" customWidth="1"/>
    <col min="793" max="793" width="26.1796875" customWidth="1"/>
    <col min="794" max="794" width="22.453125" customWidth="1"/>
    <col min="795" max="795" width="18.7265625" customWidth="1"/>
    <col min="796" max="796" width="19.7265625" customWidth="1"/>
    <col min="797" max="797" width="17.54296875" bestFit="1" customWidth="1"/>
    <col min="798" max="798" width="21.1796875" customWidth="1"/>
    <col min="799" max="803" width="21" customWidth="1"/>
    <col min="804" max="804" width="9.26953125" bestFit="1" customWidth="1"/>
    <col min="806" max="807" width="17.81640625" bestFit="1" customWidth="1"/>
    <col min="1041" max="1041" width="13.81640625" customWidth="1"/>
    <col min="1042" max="1042" width="18.7265625" customWidth="1"/>
    <col min="1043" max="1043" width="15.81640625" customWidth="1"/>
    <col min="1044" max="1044" width="16" bestFit="1" customWidth="1"/>
    <col min="1045" max="1045" width="14.81640625" customWidth="1"/>
    <col min="1046" max="1046" width="21" customWidth="1"/>
    <col min="1047" max="1047" width="23.26953125" customWidth="1"/>
    <col min="1048" max="1048" width="15.453125" customWidth="1"/>
    <col min="1049" max="1049" width="26.1796875" customWidth="1"/>
    <col min="1050" max="1050" width="22.453125" customWidth="1"/>
    <col min="1051" max="1051" width="18.7265625" customWidth="1"/>
    <col min="1052" max="1052" width="19.7265625" customWidth="1"/>
    <col min="1053" max="1053" width="17.54296875" bestFit="1" customWidth="1"/>
    <col min="1054" max="1054" width="21.1796875" customWidth="1"/>
    <col min="1055" max="1059" width="21" customWidth="1"/>
    <col min="1060" max="1060" width="9.26953125" bestFit="1" customWidth="1"/>
    <col min="1062" max="1063" width="17.81640625" bestFit="1" customWidth="1"/>
    <col min="1297" max="1297" width="13.81640625" customWidth="1"/>
    <col min="1298" max="1298" width="18.7265625" customWidth="1"/>
    <col min="1299" max="1299" width="15.81640625" customWidth="1"/>
    <col min="1300" max="1300" width="16" bestFit="1" customWidth="1"/>
    <col min="1301" max="1301" width="14.81640625" customWidth="1"/>
    <col min="1302" max="1302" width="21" customWidth="1"/>
    <col min="1303" max="1303" width="23.26953125" customWidth="1"/>
    <col min="1304" max="1304" width="15.453125" customWidth="1"/>
    <col min="1305" max="1305" width="26.1796875" customWidth="1"/>
    <col min="1306" max="1306" width="22.453125" customWidth="1"/>
    <col min="1307" max="1307" width="18.7265625" customWidth="1"/>
    <col min="1308" max="1308" width="19.7265625" customWidth="1"/>
    <col min="1309" max="1309" width="17.54296875" bestFit="1" customWidth="1"/>
    <col min="1310" max="1310" width="21.1796875" customWidth="1"/>
    <col min="1311" max="1315" width="21" customWidth="1"/>
    <col min="1316" max="1316" width="9.26953125" bestFit="1" customWidth="1"/>
    <col min="1318" max="1319" width="17.81640625" bestFit="1" customWidth="1"/>
    <col min="1553" max="1553" width="13.81640625" customWidth="1"/>
    <col min="1554" max="1554" width="18.7265625" customWidth="1"/>
    <col min="1555" max="1555" width="15.81640625" customWidth="1"/>
    <col min="1556" max="1556" width="16" bestFit="1" customWidth="1"/>
    <col min="1557" max="1557" width="14.81640625" customWidth="1"/>
    <col min="1558" max="1558" width="21" customWidth="1"/>
    <col min="1559" max="1559" width="23.26953125" customWidth="1"/>
    <col min="1560" max="1560" width="15.453125" customWidth="1"/>
    <col min="1561" max="1561" width="26.1796875" customWidth="1"/>
    <col min="1562" max="1562" width="22.453125" customWidth="1"/>
    <col min="1563" max="1563" width="18.7265625" customWidth="1"/>
    <col min="1564" max="1564" width="19.7265625" customWidth="1"/>
    <col min="1565" max="1565" width="17.54296875" bestFit="1" customWidth="1"/>
    <col min="1566" max="1566" width="21.1796875" customWidth="1"/>
    <col min="1567" max="1571" width="21" customWidth="1"/>
    <col min="1572" max="1572" width="9.26953125" bestFit="1" customWidth="1"/>
    <col min="1574" max="1575" width="17.81640625" bestFit="1" customWidth="1"/>
    <col min="1809" max="1809" width="13.81640625" customWidth="1"/>
    <col min="1810" max="1810" width="18.7265625" customWidth="1"/>
    <col min="1811" max="1811" width="15.81640625" customWidth="1"/>
    <col min="1812" max="1812" width="16" bestFit="1" customWidth="1"/>
    <col min="1813" max="1813" width="14.81640625" customWidth="1"/>
    <col min="1814" max="1814" width="21" customWidth="1"/>
    <col min="1815" max="1815" width="23.26953125" customWidth="1"/>
    <col min="1816" max="1816" width="15.453125" customWidth="1"/>
    <col min="1817" max="1817" width="26.1796875" customWidth="1"/>
    <col min="1818" max="1818" width="22.453125" customWidth="1"/>
    <col min="1819" max="1819" width="18.7265625" customWidth="1"/>
    <col min="1820" max="1820" width="19.7265625" customWidth="1"/>
    <col min="1821" max="1821" width="17.54296875" bestFit="1" customWidth="1"/>
    <col min="1822" max="1822" width="21.1796875" customWidth="1"/>
    <col min="1823" max="1827" width="21" customWidth="1"/>
    <col min="1828" max="1828" width="9.26953125" bestFit="1" customWidth="1"/>
    <col min="1830" max="1831" width="17.81640625" bestFit="1" customWidth="1"/>
    <col min="2065" max="2065" width="13.81640625" customWidth="1"/>
    <col min="2066" max="2066" width="18.7265625" customWidth="1"/>
    <col min="2067" max="2067" width="15.81640625" customWidth="1"/>
    <col min="2068" max="2068" width="16" bestFit="1" customWidth="1"/>
    <col min="2069" max="2069" width="14.81640625" customWidth="1"/>
    <col min="2070" max="2070" width="21" customWidth="1"/>
    <col min="2071" max="2071" width="23.26953125" customWidth="1"/>
    <col min="2072" max="2072" width="15.453125" customWidth="1"/>
    <col min="2073" max="2073" width="26.1796875" customWidth="1"/>
    <col min="2074" max="2074" width="22.453125" customWidth="1"/>
    <col min="2075" max="2075" width="18.7265625" customWidth="1"/>
    <col min="2076" max="2076" width="19.7265625" customWidth="1"/>
    <col min="2077" max="2077" width="17.54296875" bestFit="1" customWidth="1"/>
    <col min="2078" max="2078" width="21.1796875" customWidth="1"/>
    <col min="2079" max="2083" width="21" customWidth="1"/>
    <col min="2084" max="2084" width="9.26953125" bestFit="1" customWidth="1"/>
    <col min="2086" max="2087" width="17.81640625" bestFit="1" customWidth="1"/>
    <col min="2321" max="2321" width="13.81640625" customWidth="1"/>
    <col min="2322" max="2322" width="18.7265625" customWidth="1"/>
    <col min="2323" max="2323" width="15.81640625" customWidth="1"/>
    <col min="2324" max="2324" width="16" bestFit="1" customWidth="1"/>
    <col min="2325" max="2325" width="14.81640625" customWidth="1"/>
    <col min="2326" max="2326" width="21" customWidth="1"/>
    <col min="2327" max="2327" width="23.26953125" customWidth="1"/>
    <col min="2328" max="2328" width="15.453125" customWidth="1"/>
    <col min="2329" max="2329" width="26.1796875" customWidth="1"/>
    <col min="2330" max="2330" width="22.453125" customWidth="1"/>
    <col min="2331" max="2331" width="18.7265625" customWidth="1"/>
    <col min="2332" max="2332" width="19.7265625" customWidth="1"/>
    <col min="2333" max="2333" width="17.54296875" bestFit="1" customWidth="1"/>
    <col min="2334" max="2334" width="21.1796875" customWidth="1"/>
    <col min="2335" max="2339" width="21" customWidth="1"/>
    <col min="2340" max="2340" width="9.26953125" bestFit="1" customWidth="1"/>
    <col min="2342" max="2343" width="17.81640625" bestFit="1" customWidth="1"/>
    <col min="2577" max="2577" width="13.81640625" customWidth="1"/>
    <col min="2578" max="2578" width="18.7265625" customWidth="1"/>
    <col min="2579" max="2579" width="15.81640625" customWidth="1"/>
    <col min="2580" max="2580" width="16" bestFit="1" customWidth="1"/>
    <col min="2581" max="2581" width="14.81640625" customWidth="1"/>
    <col min="2582" max="2582" width="21" customWidth="1"/>
    <col min="2583" max="2583" width="23.26953125" customWidth="1"/>
    <col min="2584" max="2584" width="15.453125" customWidth="1"/>
    <col min="2585" max="2585" width="26.1796875" customWidth="1"/>
    <col min="2586" max="2586" width="22.453125" customWidth="1"/>
    <col min="2587" max="2587" width="18.7265625" customWidth="1"/>
    <col min="2588" max="2588" width="19.7265625" customWidth="1"/>
    <col min="2589" max="2589" width="17.54296875" bestFit="1" customWidth="1"/>
    <col min="2590" max="2590" width="21.1796875" customWidth="1"/>
    <col min="2591" max="2595" width="21" customWidth="1"/>
    <col min="2596" max="2596" width="9.26953125" bestFit="1" customWidth="1"/>
    <col min="2598" max="2599" width="17.81640625" bestFit="1" customWidth="1"/>
    <col min="2833" max="2833" width="13.81640625" customWidth="1"/>
    <col min="2834" max="2834" width="18.7265625" customWidth="1"/>
    <col min="2835" max="2835" width="15.81640625" customWidth="1"/>
    <col min="2836" max="2836" width="16" bestFit="1" customWidth="1"/>
    <col min="2837" max="2837" width="14.81640625" customWidth="1"/>
    <col min="2838" max="2838" width="21" customWidth="1"/>
    <col min="2839" max="2839" width="23.26953125" customWidth="1"/>
    <col min="2840" max="2840" width="15.453125" customWidth="1"/>
    <col min="2841" max="2841" width="26.1796875" customWidth="1"/>
    <col min="2842" max="2842" width="22.453125" customWidth="1"/>
    <col min="2843" max="2843" width="18.7265625" customWidth="1"/>
    <col min="2844" max="2844" width="19.7265625" customWidth="1"/>
    <col min="2845" max="2845" width="17.54296875" bestFit="1" customWidth="1"/>
    <col min="2846" max="2846" width="21.1796875" customWidth="1"/>
    <col min="2847" max="2851" width="21" customWidth="1"/>
    <col min="2852" max="2852" width="9.26953125" bestFit="1" customWidth="1"/>
    <col min="2854" max="2855" width="17.81640625" bestFit="1" customWidth="1"/>
    <col min="3089" max="3089" width="13.81640625" customWidth="1"/>
    <col min="3090" max="3090" width="18.7265625" customWidth="1"/>
    <col min="3091" max="3091" width="15.81640625" customWidth="1"/>
    <col min="3092" max="3092" width="16" bestFit="1" customWidth="1"/>
    <col min="3093" max="3093" width="14.81640625" customWidth="1"/>
    <col min="3094" max="3094" width="21" customWidth="1"/>
    <col min="3095" max="3095" width="23.26953125" customWidth="1"/>
    <col min="3096" max="3096" width="15.453125" customWidth="1"/>
    <col min="3097" max="3097" width="26.1796875" customWidth="1"/>
    <col min="3098" max="3098" width="22.453125" customWidth="1"/>
    <col min="3099" max="3099" width="18.7265625" customWidth="1"/>
    <col min="3100" max="3100" width="19.7265625" customWidth="1"/>
    <col min="3101" max="3101" width="17.54296875" bestFit="1" customWidth="1"/>
    <col min="3102" max="3102" width="21.1796875" customWidth="1"/>
    <col min="3103" max="3107" width="21" customWidth="1"/>
    <col min="3108" max="3108" width="9.26953125" bestFit="1" customWidth="1"/>
    <col min="3110" max="3111" width="17.81640625" bestFit="1" customWidth="1"/>
    <col min="3345" max="3345" width="13.81640625" customWidth="1"/>
    <col min="3346" max="3346" width="18.7265625" customWidth="1"/>
    <col min="3347" max="3347" width="15.81640625" customWidth="1"/>
    <col min="3348" max="3348" width="16" bestFit="1" customWidth="1"/>
    <col min="3349" max="3349" width="14.81640625" customWidth="1"/>
    <col min="3350" max="3350" width="21" customWidth="1"/>
    <col min="3351" max="3351" width="23.26953125" customWidth="1"/>
    <col min="3352" max="3352" width="15.453125" customWidth="1"/>
    <col min="3353" max="3353" width="26.1796875" customWidth="1"/>
    <col min="3354" max="3354" width="22.453125" customWidth="1"/>
    <col min="3355" max="3355" width="18.7265625" customWidth="1"/>
    <col min="3356" max="3356" width="19.7265625" customWidth="1"/>
    <col min="3357" max="3357" width="17.54296875" bestFit="1" customWidth="1"/>
    <col min="3358" max="3358" width="21.1796875" customWidth="1"/>
    <col min="3359" max="3363" width="21" customWidth="1"/>
    <col min="3364" max="3364" width="9.26953125" bestFit="1" customWidth="1"/>
    <col min="3366" max="3367" width="17.81640625" bestFit="1" customWidth="1"/>
    <col min="3601" max="3601" width="13.81640625" customWidth="1"/>
    <col min="3602" max="3602" width="18.7265625" customWidth="1"/>
    <col min="3603" max="3603" width="15.81640625" customWidth="1"/>
    <col min="3604" max="3604" width="16" bestFit="1" customWidth="1"/>
    <col min="3605" max="3605" width="14.81640625" customWidth="1"/>
    <col min="3606" max="3606" width="21" customWidth="1"/>
    <col min="3607" max="3607" width="23.26953125" customWidth="1"/>
    <col min="3608" max="3608" width="15.453125" customWidth="1"/>
    <col min="3609" max="3609" width="26.1796875" customWidth="1"/>
    <col min="3610" max="3610" width="22.453125" customWidth="1"/>
    <col min="3611" max="3611" width="18.7265625" customWidth="1"/>
    <col min="3612" max="3612" width="19.7265625" customWidth="1"/>
    <col min="3613" max="3613" width="17.54296875" bestFit="1" customWidth="1"/>
    <col min="3614" max="3614" width="21.1796875" customWidth="1"/>
    <col min="3615" max="3619" width="21" customWidth="1"/>
    <col min="3620" max="3620" width="9.26953125" bestFit="1" customWidth="1"/>
    <col min="3622" max="3623" width="17.81640625" bestFit="1" customWidth="1"/>
    <col min="3857" max="3857" width="13.81640625" customWidth="1"/>
    <col min="3858" max="3858" width="18.7265625" customWidth="1"/>
    <col min="3859" max="3859" width="15.81640625" customWidth="1"/>
    <col min="3860" max="3860" width="16" bestFit="1" customWidth="1"/>
    <col min="3861" max="3861" width="14.81640625" customWidth="1"/>
    <col min="3862" max="3862" width="21" customWidth="1"/>
    <col min="3863" max="3863" width="23.26953125" customWidth="1"/>
    <col min="3864" max="3864" width="15.453125" customWidth="1"/>
    <col min="3865" max="3865" width="26.1796875" customWidth="1"/>
    <col min="3866" max="3866" width="22.453125" customWidth="1"/>
    <col min="3867" max="3867" width="18.7265625" customWidth="1"/>
    <col min="3868" max="3868" width="19.7265625" customWidth="1"/>
    <col min="3869" max="3869" width="17.54296875" bestFit="1" customWidth="1"/>
    <col min="3870" max="3870" width="21.1796875" customWidth="1"/>
    <col min="3871" max="3875" width="21" customWidth="1"/>
    <col min="3876" max="3876" width="9.26953125" bestFit="1" customWidth="1"/>
    <col min="3878" max="3879" width="17.81640625" bestFit="1" customWidth="1"/>
    <col min="4113" max="4113" width="13.81640625" customWidth="1"/>
    <col min="4114" max="4114" width="18.7265625" customWidth="1"/>
    <col min="4115" max="4115" width="15.81640625" customWidth="1"/>
    <col min="4116" max="4116" width="16" bestFit="1" customWidth="1"/>
    <col min="4117" max="4117" width="14.81640625" customWidth="1"/>
    <col min="4118" max="4118" width="21" customWidth="1"/>
    <col min="4119" max="4119" width="23.26953125" customWidth="1"/>
    <col min="4120" max="4120" width="15.453125" customWidth="1"/>
    <col min="4121" max="4121" width="26.1796875" customWidth="1"/>
    <col min="4122" max="4122" width="22.453125" customWidth="1"/>
    <col min="4123" max="4123" width="18.7265625" customWidth="1"/>
    <col min="4124" max="4124" width="19.7265625" customWidth="1"/>
    <col min="4125" max="4125" width="17.54296875" bestFit="1" customWidth="1"/>
    <col min="4126" max="4126" width="21.1796875" customWidth="1"/>
    <col min="4127" max="4131" width="21" customWidth="1"/>
    <col min="4132" max="4132" width="9.26953125" bestFit="1" customWidth="1"/>
    <col min="4134" max="4135" width="17.81640625" bestFit="1" customWidth="1"/>
    <col min="4369" max="4369" width="13.81640625" customWidth="1"/>
    <col min="4370" max="4370" width="18.7265625" customWidth="1"/>
    <col min="4371" max="4371" width="15.81640625" customWidth="1"/>
    <col min="4372" max="4372" width="16" bestFit="1" customWidth="1"/>
    <col min="4373" max="4373" width="14.81640625" customWidth="1"/>
    <col min="4374" max="4374" width="21" customWidth="1"/>
    <col min="4375" max="4375" width="23.26953125" customWidth="1"/>
    <col min="4376" max="4376" width="15.453125" customWidth="1"/>
    <col min="4377" max="4377" width="26.1796875" customWidth="1"/>
    <col min="4378" max="4378" width="22.453125" customWidth="1"/>
    <col min="4379" max="4379" width="18.7265625" customWidth="1"/>
    <col min="4380" max="4380" width="19.7265625" customWidth="1"/>
    <col min="4381" max="4381" width="17.54296875" bestFit="1" customWidth="1"/>
    <col min="4382" max="4382" width="21.1796875" customWidth="1"/>
    <col min="4383" max="4387" width="21" customWidth="1"/>
    <col min="4388" max="4388" width="9.26953125" bestFit="1" customWidth="1"/>
    <col min="4390" max="4391" width="17.81640625" bestFit="1" customWidth="1"/>
    <col min="4625" max="4625" width="13.81640625" customWidth="1"/>
    <col min="4626" max="4626" width="18.7265625" customWidth="1"/>
    <col min="4627" max="4627" width="15.81640625" customWidth="1"/>
    <col min="4628" max="4628" width="16" bestFit="1" customWidth="1"/>
    <col min="4629" max="4629" width="14.81640625" customWidth="1"/>
    <col min="4630" max="4630" width="21" customWidth="1"/>
    <col min="4631" max="4631" width="23.26953125" customWidth="1"/>
    <col min="4632" max="4632" width="15.453125" customWidth="1"/>
    <col min="4633" max="4633" width="26.1796875" customWidth="1"/>
    <col min="4634" max="4634" width="22.453125" customWidth="1"/>
    <col min="4635" max="4635" width="18.7265625" customWidth="1"/>
    <col min="4636" max="4636" width="19.7265625" customWidth="1"/>
    <col min="4637" max="4637" width="17.54296875" bestFit="1" customWidth="1"/>
    <col min="4638" max="4638" width="21.1796875" customWidth="1"/>
    <col min="4639" max="4643" width="21" customWidth="1"/>
    <col min="4644" max="4644" width="9.26953125" bestFit="1" customWidth="1"/>
    <col min="4646" max="4647" width="17.81640625" bestFit="1" customWidth="1"/>
    <col min="4881" max="4881" width="13.81640625" customWidth="1"/>
    <col min="4882" max="4882" width="18.7265625" customWidth="1"/>
    <col min="4883" max="4883" width="15.81640625" customWidth="1"/>
    <col min="4884" max="4884" width="16" bestFit="1" customWidth="1"/>
    <col min="4885" max="4885" width="14.81640625" customWidth="1"/>
    <col min="4886" max="4886" width="21" customWidth="1"/>
    <col min="4887" max="4887" width="23.26953125" customWidth="1"/>
    <col min="4888" max="4888" width="15.453125" customWidth="1"/>
    <col min="4889" max="4889" width="26.1796875" customWidth="1"/>
    <col min="4890" max="4890" width="22.453125" customWidth="1"/>
    <col min="4891" max="4891" width="18.7265625" customWidth="1"/>
    <col min="4892" max="4892" width="19.7265625" customWidth="1"/>
    <col min="4893" max="4893" width="17.54296875" bestFit="1" customWidth="1"/>
    <col min="4894" max="4894" width="21.1796875" customWidth="1"/>
    <col min="4895" max="4899" width="21" customWidth="1"/>
    <col min="4900" max="4900" width="9.26953125" bestFit="1" customWidth="1"/>
    <col min="4902" max="4903" width="17.81640625" bestFit="1" customWidth="1"/>
    <col min="5137" max="5137" width="13.81640625" customWidth="1"/>
    <col min="5138" max="5138" width="18.7265625" customWidth="1"/>
    <col min="5139" max="5139" width="15.81640625" customWidth="1"/>
    <col min="5140" max="5140" width="16" bestFit="1" customWidth="1"/>
    <col min="5141" max="5141" width="14.81640625" customWidth="1"/>
    <col min="5142" max="5142" width="21" customWidth="1"/>
    <col min="5143" max="5143" width="23.26953125" customWidth="1"/>
    <col min="5144" max="5144" width="15.453125" customWidth="1"/>
    <col min="5145" max="5145" width="26.1796875" customWidth="1"/>
    <col min="5146" max="5146" width="22.453125" customWidth="1"/>
    <col min="5147" max="5147" width="18.7265625" customWidth="1"/>
    <col min="5148" max="5148" width="19.7265625" customWidth="1"/>
    <col min="5149" max="5149" width="17.54296875" bestFit="1" customWidth="1"/>
    <col min="5150" max="5150" width="21.1796875" customWidth="1"/>
    <col min="5151" max="5155" width="21" customWidth="1"/>
    <col min="5156" max="5156" width="9.26953125" bestFit="1" customWidth="1"/>
    <col min="5158" max="5159" width="17.81640625" bestFit="1" customWidth="1"/>
    <col min="5393" max="5393" width="13.81640625" customWidth="1"/>
    <col min="5394" max="5394" width="18.7265625" customWidth="1"/>
    <col min="5395" max="5395" width="15.81640625" customWidth="1"/>
    <col min="5396" max="5396" width="16" bestFit="1" customWidth="1"/>
    <col min="5397" max="5397" width="14.81640625" customWidth="1"/>
    <col min="5398" max="5398" width="21" customWidth="1"/>
    <col min="5399" max="5399" width="23.26953125" customWidth="1"/>
    <col min="5400" max="5400" width="15.453125" customWidth="1"/>
    <col min="5401" max="5401" width="26.1796875" customWidth="1"/>
    <col min="5402" max="5402" width="22.453125" customWidth="1"/>
    <col min="5403" max="5403" width="18.7265625" customWidth="1"/>
    <col min="5404" max="5404" width="19.7265625" customWidth="1"/>
    <col min="5405" max="5405" width="17.54296875" bestFit="1" customWidth="1"/>
    <col min="5406" max="5406" width="21.1796875" customWidth="1"/>
    <col min="5407" max="5411" width="21" customWidth="1"/>
    <col min="5412" max="5412" width="9.26953125" bestFit="1" customWidth="1"/>
    <col min="5414" max="5415" width="17.81640625" bestFit="1" customWidth="1"/>
    <col min="5649" max="5649" width="13.81640625" customWidth="1"/>
    <col min="5650" max="5650" width="18.7265625" customWidth="1"/>
    <col min="5651" max="5651" width="15.81640625" customWidth="1"/>
    <col min="5652" max="5652" width="16" bestFit="1" customWidth="1"/>
    <col min="5653" max="5653" width="14.81640625" customWidth="1"/>
    <col min="5654" max="5654" width="21" customWidth="1"/>
    <col min="5655" max="5655" width="23.26953125" customWidth="1"/>
    <col min="5656" max="5656" width="15.453125" customWidth="1"/>
    <col min="5657" max="5657" width="26.1796875" customWidth="1"/>
    <col min="5658" max="5658" width="22.453125" customWidth="1"/>
    <col min="5659" max="5659" width="18.7265625" customWidth="1"/>
    <col min="5660" max="5660" width="19.7265625" customWidth="1"/>
    <col min="5661" max="5661" width="17.54296875" bestFit="1" customWidth="1"/>
    <col min="5662" max="5662" width="21.1796875" customWidth="1"/>
    <col min="5663" max="5667" width="21" customWidth="1"/>
    <col min="5668" max="5668" width="9.26953125" bestFit="1" customWidth="1"/>
    <col min="5670" max="5671" width="17.81640625" bestFit="1" customWidth="1"/>
    <col min="5905" max="5905" width="13.81640625" customWidth="1"/>
    <col min="5906" max="5906" width="18.7265625" customWidth="1"/>
    <col min="5907" max="5907" width="15.81640625" customWidth="1"/>
    <col min="5908" max="5908" width="16" bestFit="1" customWidth="1"/>
    <col min="5909" max="5909" width="14.81640625" customWidth="1"/>
    <col min="5910" max="5910" width="21" customWidth="1"/>
    <col min="5911" max="5911" width="23.26953125" customWidth="1"/>
    <col min="5912" max="5912" width="15.453125" customWidth="1"/>
    <col min="5913" max="5913" width="26.1796875" customWidth="1"/>
    <col min="5914" max="5914" width="22.453125" customWidth="1"/>
    <col min="5915" max="5915" width="18.7265625" customWidth="1"/>
    <col min="5916" max="5916" width="19.7265625" customWidth="1"/>
    <col min="5917" max="5917" width="17.54296875" bestFit="1" customWidth="1"/>
    <col min="5918" max="5918" width="21.1796875" customWidth="1"/>
    <col min="5919" max="5923" width="21" customWidth="1"/>
    <col min="5924" max="5924" width="9.26953125" bestFit="1" customWidth="1"/>
    <col min="5926" max="5927" width="17.81640625" bestFit="1" customWidth="1"/>
    <col min="6161" max="6161" width="13.81640625" customWidth="1"/>
    <col min="6162" max="6162" width="18.7265625" customWidth="1"/>
    <col min="6163" max="6163" width="15.81640625" customWidth="1"/>
    <col min="6164" max="6164" width="16" bestFit="1" customWidth="1"/>
    <col min="6165" max="6165" width="14.81640625" customWidth="1"/>
    <col min="6166" max="6166" width="21" customWidth="1"/>
    <col min="6167" max="6167" width="23.26953125" customWidth="1"/>
    <col min="6168" max="6168" width="15.453125" customWidth="1"/>
    <col min="6169" max="6169" width="26.1796875" customWidth="1"/>
    <col min="6170" max="6170" width="22.453125" customWidth="1"/>
    <col min="6171" max="6171" width="18.7265625" customWidth="1"/>
    <col min="6172" max="6172" width="19.7265625" customWidth="1"/>
    <col min="6173" max="6173" width="17.54296875" bestFit="1" customWidth="1"/>
    <col min="6174" max="6174" width="21.1796875" customWidth="1"/>
    <col min="6175" max="6179" width="21" customWidth="1"/>
    <col min="6180" max="6180" width="9.26953125" bestFit="1" customWidth="1"/>
    <col min="6182" max="6183" width="17.81640625" bestFit="1" customWidth="1"/>
    <col min="6417" max="6417" width="13.81640625" customWidth="1"/>
    <col min="6418" max="6418" width="18.7265625" customWidth="1"/>
    <col min="6419" max="6419" width="15.81640625" customWidth="1"/>
    <col min="6420" max="6420" width="16" bestFit="1" customWidth="1"/>
    <col min="6421" max="6421" width="14.81640625" customWidth="1"/>
    <col min="6422" max="6422" width="21" customWidth="1"/>
    <col min="6423" max="6423" width="23.26953125" customWidth="1"/>
    <col min="6424" max="6424" width="15.453125" customWidth="1"/>
    <col min="6425" max="6425" width="26.1796875" customWidth="1"/>
    <col min="6426" max="6426" width="22.453125" customWidth="1"/>
    <col min="6427" max="6427" width="18.7265625" customWidth="1"/>
    <col min="6428" max="6428" width="19.7265625" customWidth="1"/>
    <col min="6429" max="6429" width="17.54296875" bestFit="1" customWidth="1"/>
    <col min="6430" max="6430" width="21.1796875" customWidth="1"/>
    <col min="6431" max="6435" width="21" customWidth="1"/>
    <col min="6436" max="6436" width="9.26953125" bestFit="1" customWidth="1"/>
    <col min="6438" max="6439" width="17.81640625" bestFit="1" customWidth="1"/>
    <col min="6673" max="6673" width="13.81640625" customWidth="1"/>
    <col min="6674" max="6674" width="18.7265625" customWidth="1"/>
    <col min="6675" max="6675" width="15.81640625" customWidth="1"/>
    <col min="6676" max="6676" width="16" bestFit="1" customWidth="1"/>
    <col min="6677" max="6677" width="14.81640625" customWidth="1"/>
    <col min="6678" max="6678" width="21" customWidth="1"/>
    <col min="6679" max="6679" width="23.26953125" customWidth="1"/>
    <col min="6680" max="6680" width="15.453125" customWidth="1"/>
    <col min="6681" max="6681" width="26.1796875" customWidth="1"/>
    <col min="6682" max="6682" width="22.453125" customWidth="1"/>
    <col min="6683" max="6683" width="18.7265625" customWidth="1"/>
    <col min="6684" max="6684" width="19.7265625" customWidth="1"/>
    <col min="6685" max="6685" width="17.54296875" bestFit="1" customWidth="1"/>
    <col min="6686" max="6686" width="21.1796875" customWidth="1"/>
    <col min="6687" max="6691" width="21" customWidth="1"/>
    <col min="6692" max="6692" width="9.26953125" bestFit="1" customWidth="1"/>
    <col min="6694" max="6695" width="17.81640625" bestFit="1" customWidth="1"/>
    <col min="6929" max="6929" width="13.81640625" customWidth="1"/>
    <col min="6930" max="6930" width="18.7265625" customWidth="1"/>
    <col min="6931" max="6931" width="15.81640625" customWidth="1"/>
    <col min="6932" max="6932" width="16" bestFit="1" customWidth="1"/>
    <col min="6933" max="6933" width="14.81640625" customWidth="1"/>
    <col min="6934" max="6934" width="21" customWidth="1"/>
    <col min="6935" max="6935" width="23.26953125" customWidth="1"/>
    <col min="6936" max="6936" width="15.453125" customWidth="1"/>
    <col min="6937" max="6937" width="26.1796875" customWidth="1"/>
    <col min="6938" max="6938" width="22.453125" customWidth="1"/>
    <col min="6939" max="6939" width="18.7265625" customWidth="1"/>
    <col min="6940" max="6940" width="19.7265625" customWidth="1"/>
    <col min="6941" max="6941" width="17.54296875" bestFit="1" customWidth="1"/>
    <col min="6942" max="6942" width="21.1796875" customWidth="1"/>
    <col min="6943" max="6947" width="21" customWidth="1"/>
    <col min="6948" max="6948" width="9.26953125" bestFit="1" customWidth="1"/>
    <col min="6950" max="6951" width="17.81640625" bestFit="1" customWidth="1"/>
    <col min="7185" max="7185" width="13.81640625" customWidth="1"/>
    <col min="7186" max="7186" width="18.7265625" customWidth="1"/>
    <col min="7187" max="7187" width="15.81640625" customWidth="1"/>
    <col min="7188" max="7188" width="16" bestFit="1" customWidth="1"/>
    <col min="7189" max="7189" width="14.81640625" customWidth="1"/>
    <col min="7190" max="7190" width="21" customWidth="1"/>
    <col min="7191" max="7191" width="23.26953125" customWidth="1"/>
    <col min="7192" max="7192" width="15.453125" customWidth="1"/>
    <col min="7193" max="7193" width="26.1796875" customWidth="1"/>
    <col min="7194" max="7194" width="22.453125" customWidth="1"/>
    <col min="7195" max="7195" width="18.7265625" customWidth="1"/>
    <col min="7196" max="7196" width="19.7265625" customWidth="1"/>
    <col min="7197" max="7197" width="17.54296875" bestFit="1" customWidth="1"/>
    <col min="7198" max="7198" width="21.1796875" customWidth="1"/>
    <col min="7199" max="7203" width="21" customWidth="1"/>
    <col min="7204" max="7204" width="9.26953125" bestFit="1" customWidth="1"/>
    <col min="7206" max="7207" width="17.81640625" bestFit="1" customWidth="1"/>
    <col min="7441" max="7441" width="13.81640625" customWidth="1"/>
    <col min="7442" max="7442" width="18.7265625" customWidth="1"/>
    <col min="7443" max="7443" width="15.81640625" customWidth="1"/>
    <col min="7444" max="7444" width="16" bestFit="1" customWidth="1"/>
    <col min="7445" max="7445" width="14.81640625" customWidth="1"/>
    <col min="7446" max="7446" width="21" customWidth="1"/>
    <col min="7447" max="7447" width="23.26953125" customWidth="1"/>
    <col min="7448" max="7448" width="15.453125" customWidth="1"/>
    <col min="7449" max="7449" width="26.1796875" customWidth="1"/>
    <col min="7450" max="7450" width="22.453125" customWidth="1"/>
    <col min="7451" max="7451" width="18.7265625" customWidth="1"/>
    <col min="7452" max="7452" width="19.7265625" customWidth="1"/>
    <col min="7453" max="7453" width="17.54296875" bestFit="1" customWidth="1"/>
    <col min="7454" max="7454" width="21.1796875" customWidth="1"/>
    <col min="7455" max="7459" width="21" customWidth="1"/>
    <col min="7460" max="7460" width="9.26953125" bestFit="1" customWidth="1"/>
    <col min="7462" max="7463" width="17.81640625" bestFit="1" customWidth="1"/>
    <col min="7697" max="7697" width="13.81640625" customWidth="1"/>
    <col min="7698" max="7698" width="18.7265625" customWidth="1"/>
    <col min="7699" max="7699" width="15.81640625" customWidth="1"/>
    <col min="7700" max="7700" width="16" bestFit="1" customWidth="1"/>
    <col min="7701" max="7701" width="14.81640625" customWidth="1"/>
    <col min="7702" max="7702" width="21" customWidth="1"/>
    <col min="7703" max="7703" width="23.26953125" customWidth="1"/>
    <col min="7704" max="7704" width="15.453125" customWidth="1"/>
    <col min="7705" max="7705" width="26.1796875" customWidth="1"/>
    <col min="7706" max="7706" width="22.453125" customWidth="1"/>
    <col min="7707" max="7707" width="18.7265625" customWidth="1"/>
    <col min="7708" max="7708" width="19.7265625" customWidth="1"/>
    <col min="7709" max="7709" width="17.54296875" bestFit="1" customWidth="1"/>
    <col min="7710" max="7710" width="21.1796875" customWidth="1"/>
    <col min="7711" max="7715" width="21" customWidth="1"/>
    <col min="7716" max="7716" width="9.26953125" bestFit="1" customWidth="1"/>
    <col min="7718" max="7719" width="17.81640625" bestFit="1" customWidth="1"/>
    <col min="7953" max="7953" width="13.81640625" customWidth="1"/>
    <col min="7954" max="7954" width="18.7265625" customWidth="1"/>
    <col min="7955" max="7955" width="15.81640625" customWidth="1"/>
    <col min="7956" max="7956" width="16" bestFit="1" customWidth="1"/>
    <col min="7957" max="7957" width="14.81640625" customWidth="1"/>
    <col min="7958" max="7958" width="21" customWidth="1"/>
    <col min="7959" max="7959" width="23.26953125" customWidth="1"/>
    <col min="7960" max="7960" width="15.453125" customWidth="1"/>
    <col min="7961" max="7961" width="26.1796875" customWidth="1"/>
    <col min="7962" max="7962" width="22.453125" customWidth="1"/>
    <col min="7963" max="7963" width="18.7265625" customWidth="1"/>
    <col min="7964" max="7964" width="19.7265625" customWidth="1"/>
    <col min="7965" max="7965" width="17.54296875" bestFit="1" customWidth="1"/>
    <col min="7966" max="7966" width="21.1796875" customWidth="1"/>
    <col min="7967" max="7971" width="21" customWidth="1"/>
    <col min="7972" max="7972" width="9.26953125" bestFit="1" customWidth="1"/>
    <col min="7974" max="7975" width="17.81640625" bestFit="1" customWidth="1"/>
    <col min="8209" max="8209" width="13.81640625" customWidth="1"/>
    <col min="8210" max="8210" width="18.7265625" customWidth="1"/>
    <col min="8211" max="8211" width="15.81640625" customWidth="1"/>
    <col min="8212" max="8212" width="16" bestFit="1" customWidth="1"/>
    <col min="8213" max="8213" width="14.81640625" customWidth="1"/>
    <col min="8214" max="8214" width="21" customWidth="1"/>
    <col min="8215" max="8215" width="23.26953125" customWidth="1"/>
    <col min="8216" max="8216" width="15.453125" customWidth="1"/>
    <col min="8217" max="8217" width="26.1796875" customWidth="1"/>
    <col min="8218" max="8218" width="22.453125" customWidth="1"/>
    <col min="8219" max="8219" width="18.7265625" customWidth="1"/>
    <col min="8220" max="8220" width="19.7265625" customWidth="1"/>
    <col min="8221" max="8221" width="17.54296875" bestFit="1" customWidth="1"/>
    <col min="8222" max="8222" width="21.1796875" customWidth="1"/>
    <col min="8223" max="8227" width="21" customWidth="1"/>
    <col min="8228" max="8228" width="9.26953125" bestFit="1" customWidth="1"/>
    <col min="8230" max="8231" width="17.81640625" bestFit="1" customWidth="1"/>
    <col min="8465" max="8465" width="13.81640625" customWidth="1"/>
    <col min="8466" max="8466" width="18.7265625" customWidth="1"/>
    <col min="8467" max="8467" width="15.81640625" customWidth="1"/>
    <col min="8468" max="8468" width="16" bestFit="1" customWidth="1"/>
    <col min="8469" max="8469" width="14.81640625" customWidth="1"/>
    <col min="8470" max="8470" width="21" customWidth="1"/>
    <col min="8471" max="8471" width="23.26953125" customWidth="1"/>
    <col min="8472" max="8472" width="15.453125" customWidth="1"/>
    <col min="8473" max="8473" width="26.1796875" customWidth="1"/>
    <col min="8474" max="8474" width="22.453125" customWidth="1"/>
    <col min="8475" max="8475" width="18.7265625" customWidth="1"/>
    <col min="8476" max="8476" width="19.7265625" customWidth="1"/>
    <col min="8477" max="8477" width="17.54296875" bestFit="1" customWidth="1"/>
    <col min="8478" max="8478" width="21.1796875" customWidth="1"/>
    <col min="8479" max="8483" width="21" customWidth="1"/>
    <col min="8484" max="8484" width="9.26953125" bestFit="1" customWidth="1"/>
    <col min="8486" max="8487" width="17.81640625" bestFit="1" customWidth="1"/>
    <col min="8721" max="8721" width="13.81640625" customWidth="1"/>
    <col min="8722" max="8722" width="18.7265625" customWidth="1"/>
    <col min="8723" max="8723" width="15.81640625" customWidth="1"/>
    <col min="8724" max="8724" width="16" bestFit="1" customWidth="1"/>
    <col min="8725" max="8725" width="14.81640625" customWidth="1"/>
    <col min="8726" max="8726" width="21" customWidth="1"/>
    <col min="8727" max="8727" width="23.26953125" customWidth="1"/>
    <col min="8728" max="8728" width="15.453125" customWidth="1"/>
    <col min="8729" max="8729" width="26.1796875" customWidth="1"/>
    <col min="8730" max="8730" width="22.453125" customWidth="1"/>
    <col min="8731" max="8731" width="18.7265625" customWidth="1"/>
    <col min="8732" max="8732" width="19.7265625" customWidth="1"/>
    <col min="8733" max="8733" width="17.54296875" bestFit="1" customWidth="1"/>
    <col min="8734" max="8734" width="21.1796875" customWidth="1"/>
    <col min="8735" max="8739" width="21" customWidth="1"/>
    <col min="8740" max="8740" width="9.26953125" bestFit="1" customWidth="1"/>
    <col min="8742" max="8743" width="17.81640625" bestFit="1" customWidth="1"/>
    <col min="8977" max="8977" width="13.81640625" customWidth="1"/>
    <col min="8978" max="8978" width="18.7265625" customWidth="1"/>
    <col min="8979" max="8979" width="15.81640625" customWidth="1"/>
    <col min="8980" max="8980" width="16" bestFit="1" customWidth="1"/>
    <col min="8981" max="8981" width="14.81640625" customWidth="1"/>
    <col min="8982" max="8982" width="21" customWidth="1"/>
    <col min="8983" max="8983" width="23.26953125" customWidth="1"/>
    <col min="8984" max="8984" width="15.453125" customWidth="1"/>
    <col min="8985" max="8985" width="26.1796875" customWidth="1"/>
    <col min="8986" max="8986" width="22.453125" customWidth="1"/>
    <col min="8987" max="8987" width="18.7265625" customWidth="1"/>
    <col min="8988" max="8988" width="19.7265625" customWidth="1"/>
    <col min="8989" max="8989" width="17.54296875" bestFit="1" customWidth="1"/>
    <col min="8990" max="8990" width="21.1796875" customWidth="1"/>
    <col min="8991" max="8995" width="21" customWidth="1"/>
    <col min="8996" max="8996" width="9.26953125" bestFit="1" customWidth="1"/>
    <col min="8998" max="8999" width="17.81640625" bestFit="1" customWidth="1"/>
    <col min="9233" max="9233" width="13.81640625" customWidth="1"/>
    <col min="9234" max="9234" width="18.7265625" customWidth="1"/>
    <col min="9235" max="9235" width="15.81640625" customWidth="1"/>
    <col min="9236" max="9236" width="16" bestFit="1" customWidth="1"/>
    <col min="9237" max="9237" width="14.81640625" customWidth="1"/>
    <col min="9238" max="9238" width="21" customWidth="1"/>
    <col min="9239" max="9239" width="23.26953125" customWidth="1"/>
    <col min="9240" max="9240" width="15.453125" customWidth="1"/>
    <col min="9241" max="9241" width="26.1796875" customWidth="1"/>
    <col min="9242" max="9242" width="22.453125" customWidth="1"/>
    <col min="9243" max="9243" width="18.7265625" customWidth="1"/>
    <col min="9244" max="9244" width="19.7265625" customWidth="1"/>
    <col min="9245" max="9245" width="17.54296875" bestFit="1" customWidth="1"/>
    <col min="9246" max="9246" width="21.1796875" customWidth="1"/>
    <col min="9247" max="9251" width="21" customWidth="1"/>
    <col min="9252" max="9252" width="9.26953125" bestFit="1" customWidth="1"/>
    <col min="9254" max="9255" width="17.81640625" bestFit="1" customWidth="1"/>
    <col min="9489" max="9489" width="13.81640625" customWidth="1"/>
    <col min="9490" max="9490" width="18.7265625" customWidth="1"/>
    <col min="9491" max="9491" width="15.81640625" customWidth="1"/>
    <col min="9492" max="9492" width="16" bestFit="1" customWidth="1"/>
    <col min="9493" max="9493" width="14.81640625" customWidth="1"/>
    <col min="9494" max="9494" width="21" customWidth="1"/>
    <col min="9495" max="9495" width="23.26953125" customWidth="1"/>
    <col min="9496" max="9496" width="15.453125" customWidth="1"/>
    <col min="9497" max="9497" width="26.1796875" customWidth="1"/>
    <col min="9498" max="9498" width="22.453125" customWidth="1"/>
    <col min="9499" max="9499" width="18.7265625" customWidth="1"/>
    <col min="9500" max="9500" width="19.7265625" customWidth="1"/>
    <col min="9501" max="9501" width="17.54296875" bestFit="1" customWidth="1"/>
    <col min="9502" max="9502" width="21.1796875" customWidth="1"/>
    <col min="9503" max="9507" width="21" customWidth="1"/>
    <col min="9508" max="9508" width="9.26953125" bestFit="1" customWidth="1"/>
    <col min="9510" max="9511" width="17.81640625" bestFit="1" customWidth="1"/>
    <col min="9745" max="9745" width="13.81640625" customWidth="1"/>
    <col min="9746" max="9746" width="18.7265625" customWidth="1"/>
    <col min="9747" max="9747" width="15.81640625" customWidth="1"/>
    <col min="9748" max="9748" width="16" bestFit="1" customWidth="1"/>
    <col min="9749" max="9749" width="14.81640625" customWidth="1"/>
    <col min="9750" max="9750" width="21" customWidth="1"/>
    <col min="9751" max="9751" width="23.26953125" customWidth="1"/>
    <col min="9752" max="9752" width="15.453125" customWidth="1"/>
    <col min="9753" max="9753" width="26.1796875" customWidth="1"/>
    <col min="9754" max="9754" width="22.453125" customWidth="1"/>
    <col min="9755" max="9755" width="18.7265625" customWidth="1"/>
    <col min="9756" max="9756" width="19.7265625" customWidth="1"/>
    <col min="9757" max="9757" width="17.54296875" bestFit="1" customWidth="1"/>
    <col min="9758" max="9758" width="21.1796875" customWidth="1"/>
    <col min="9759" max="9763" width="21" customWidth="1"/>
    <col min="9764" max="9764" width="9.26953125" bestFit="1" customWidth="1"/>
    <col min="9766" max="9767" width="17.81640625" bestFit="1" customWidth="1"/>
    <col min="10001" max="10001" width="13.81640625" customWidth="1"/>
    <col min="10002" max="10002" width="18.7265625" customWidth="1"/>
    <col min="10003" max="10003" width="15.81640625" customWidth="1"/>
    <col min="10004" max="10004" width="16" bestFit="1" customWidth="1"/>
    <col min="10005" max="10005" width="14.81640625" customWidth="1"/>
    <col min="10006" max="10006" width="21" customWidth="1"/>
    <col min="10007" max="10007" width="23.26953125" customWidth="1"/>
    <col min="10008" max="10008" width="15.453125" customWidth="1"/>
    <col min="10009" max="10009" width="26.1796875" customWidth="1"/>
    <col min="10010" max="10010" width="22.453125" customWidth="1"/>
    <col min="10011" max="10011" width="18.7265625" customWidth="1"/>
    <col min="10012" max="10012" width="19.7265625" customWidth="1"/>
    <col min="10013" max="10013" width="17.54296875" bestFit="1" customWidth="1"/>
    <col min="10014" max="10014" width="21.1796875" customWidth="1"/>
    <col min="10015" max="10019" width="21" customWidth="1"/>
    <col min="10020" max="10020" width="9.26953125" bestFit="1" customWidth="1"/>
    <col min="10022" max="10023" width="17.81640625" bestFit="1" customWidth="1"/>
    <col min="10257" max="10257" width="13.81640625" customWidth="1"/>
    <col min="10258" max="10258" width="18.7265625" customWidth="1"/>
    <col min="10259" max="10259" width="15.81640625" customWidth="1"/>
    <col min="10260" max="10260" width="16" bestFit="1" customWidth="1"/>
    <col min="10261" max="10261" width="14.81640625" customWidth="1"/>
    <col min="10262" max="10262" width="21" customWidth="1"/>
    <col min="10263" max="10263" width="23.26953125" customWidth="1"/>
    <col min="10264" max="10264" width="15.453125" customWidth="1"/>
    <col min="10265" max="10265" width="26.1796875" customWidth="1"/>
    <col min="10266" max="10266" width="22.453125" customWidth="1"/>
    <col min="10267" max="10267" width="18.7265625" customWidth="1"/>
    <col min="10268" max="10268" width="19.7265625" customWidth="1"/>
    <col min="10269" max="10269" width="17.54296875" bestFit="1" customWidth="1"/>
    <col min="10270" max="10270" width="21.1796875" customWidth="1"/>
    <col min="10271" max="10275" width="21" customWidth="1"/>
    <col min="10276" max="10276" width="9.26953125" bestFit="1" customWidth="1"/>
    <col min="10278" max="10279" width="17.81640625" bestFit="1" customWidth="1"/>
    <col min="10513" max="10513" width="13.81640625" customWidth="1"/>
    <col min="10514" max="10514" width="18.7265625" customWidth="1"/>
    <col min="10515" max="10515" width="15.81640625" customWidth="1"/>
    <col min="10516" max="10516" width="16" bestFit="1" customWidth="1"/>
    <col min="10517" max="10517" width="14.81640625" customWidth="1"/>
    <col min="10518" max="10518" width="21" customWidth="1"/>
    <col min="10519" max="10519" width="23.26953125" customWidth="1"/>
    <col min="10520" max="10520" width="15.453125" customWidth="1"/>
    <col min="10521" max="10521" width="26.1796875" customWidth="1"/>
    <col min="10522" max="10522" width="22.453125" customWidth="1"/>
    <col min="10523" max="10523" width="18.7265625" customWidth="1"/>
    <col min="10524" max="10524" width="19.7265625" customWidth="1"/>
    <col min="10525" max="10525" width="17.54296875" bestFit="1" customWidth="1"/>
    <col min="10526" max="10526" width="21.1796875" customWidth="1"/>
    <col min="10527" max="10531" width="21" customWidth="1"/>
    <col min="10532" max="10532" width="9.26953125" bestFit="1" customWidth="1"/>
    <col min="10534" max="10535" width="17.81640625" bestFit="1" customWidth="1"/>
    <col min="10769" max="10769" width="13.81640625" customWidth="1"/>
    <col min="10770" max="10770" width="18.7265625" customWidth="1"/>
    <col min="10771" max="10771" width="15.81640625" customWidth="1"/>
    <col min="10772" max="10772" width="16" bestFit="1" customWidth="1"/>
    <col min="10773" max="10773" width="14.81640625" customWidth="1"/>
    <col min="10774" max="10774" width="21" customWidth="1"/>
    <col min="10775" max="10775" width="23.26953125" customWidth="1"/>
    <col min="10776" max="10776" width="15.453125" customWidth="1"/>
    <col min="10777" max="10777" width="26.1796875" customWidth="1"/>
    <col min="10778" max="10778" width="22.453125" customWidth="1"/>
    <col min="10779" max="10779" width="18.7265625" customWidth="1"/>
    <col min="10780" max="10780" width="19.7265625" customWidth="1"/>
    <col min="10781" max="10781" width="17.54296875" bestFit="1" customWidth="1"/>
    <col min="10782" max="10782" width="21.1796875" customWidth="1"/>
    <col min="10783" max="10787" width="21" customWidth="1"/>
    <col min="10788" max="10788" width="9.26953125" bestFit="1" customWidth="1"/>
    <col min="10790" max="10791" width="17.81640625" bestFit="1" customWidth="1"/>
    <col min="11025" max="11025" width="13.81640625" customWidth="1"/>
    <col min="11026" max="11026" width="18.7265625" customWidth="1"/>
    <col min="11027" max="11027" width="15.81640625" customWidth="1"/>
    <col min="11028" max="11028" width="16" bestFit="1" customWidth="1"/>
    <col min="11029" max="11029" width="14.81640625" customWidth="1"/>
    <col min="11030" max="11030" width="21" customWidth="1"/>
    <col min="11031" max="11031" width="23.26953125" customWidth="1"/>
    <col min="11032" max="11032" width="15.453125" customWidth="1"/>
    <col min="11033" max="11033" width="26.1796875" customWidth="1"/>
    <col min="11034" max="11034" width="22.453125" customWidth="1"/>
    <col min="11035" max="11035" width="18.7265625" customWidth="1"/>
    <col min="11036" max="11036" width="19.7265625" customWidth="1"/>
    <col min="11037" max="11037" width="17.54296875" bestFit="1" customWidth="1"/>
    <col min="11038" max="11038" width="21.1796875" customWidth="1"/>
    <col min="11039" max="11043" width="21" customWidth="1"/>
    <col min="11044" max="11044" width="9.26953125" bestFit="1" customWidth="1"/>
    <col min="11046" max="11047" width="17.81640625" bestFit="1" customWidth="1"/>
    <col min="11281" max="11281" width="13.81640625" customWidth="1"/>
    <col min="11282" max="11282" width="18.7265625" customWidth="1"/>
    <col min="11283" max="11283" width="15.81640625" customWidth="1"/>
    <col min="11284" max="11284" width="16" bestFit="1" customWidth="1"/>
    <col min="11285" max="11285" width="14.81640625" customWidth="1"/>
    <col min="11286" max="11286" width="21" customWidth="1"/>
    <col min="11287" max="11287" width="23.26953125" customWidth="1"/>
    <col min="11288" max="11288" width="15.453125" customWidth="1"/>
    <col min="11289" max="11289" width="26.1796875" customWidth="1"/>
    <col min="11290" max="11290" width="22.453125" customWidth="1"/>
    <col min="11291" max="11291" width="18.7265625" customWidth="1"/>
    <col min="11292" max="11292" width="19.7265625" customWidth="1"/>
    <col min="11293" max="11293" width="17.54296875" bestFit="1" customWidth="1"/>
    <col min="11294" max="11294" width="21.1796875" customWidth="1"/>
    <col min="11295" max="11299" width="21" customWidth="1"/>
    <col min="11300" max="11300" width="9.26953125" bestFit="1" customWidth="1"/>
    <col min="11302" max="11303" width="17.81640625" bestFit="1" customWidth="1"/>
    <col min="11537" max="11537" width="13.81640625" customWidth="1"/>
    <col min="11538" max="11538" width="18.7265625" customWidth="1"/>
    <col min="11539" max="11539" width="15.81640625" customWidth="1"/>
    <col min="11540" max="11540" width="16" bestFit="1" customWidth="1"/>
    <col min="11541" max="11541" width="14.81640625" customWidth="1"/>
    <col min="11542" max="11542" width="21" customWidth="1"/>
    <col min="11543" max="11543" width="23.26953125" customWidth="1"/>
    <col min="11544" max="11544" width="15.453125" customWidth="1"/>
    <col min="11545" max="11545" width="26.1796875" customWidth="1"/>
    <col min="11546" max="11546" width="22.453125" customWidth="1"/>
    <col min="11547" max="11547" width="18.7265625" customWidth="1"/>
    <col min="11548" max="11548" width="19.7265625" customWidth="1"/>
    <col min="11549" max="11549" width="17.54296875" bestFit="1" customWidth="1"/>
    <col min="11550" max="11550" width="21.1796875" customWidth="1"/>
    <col min="11551" max="11555" width="21" customWidth="1"/>
    <col min="11556" max="11556" width="9.26953125" bestFit="1" customWidth="1"/>
    <col min="11558" max="11559" width="17.81640625" bestFit="1" customWidth="1"/>
    <col min="11793" max="11793" width="13.81640625" customWidth="1"/>
    <col min="11794" max="11794" width="18.7265625" customWidth="1"/>
    <col min="11795" max="11795" width="15.81640625" customWidth="1"/>
    <col min="11796" max="11796" width="16" bestFit="1" customWidth="1"/>
    <col min="11797" max="11797" width="14.81640625" customWidth="1"/>
    <col min="11798" max="11798" width="21" customWidth="1"/>
    <col min="11799" max="11799" width="23.26953125" customWidth="1"/>
    <col min="11800" max="11800" width="15.453125" customWidth="1"/>
    <col min="11801" max="11801" width="26.1796875" customWidth="1"/>
    <col min="11802" max="11802" width="22.453125" customWidth="1"/>
    <col min="11803" max="11803" width="18.7265625" customWidth="1"/>
    <col min="11804" max="11804" width="19.7265625" customWidth="1"/>
    <col min="11805" max="11805" width="17.54296875" bestFit="1" customWidth="1"/>
    <col min="11806" max="11806" width="21.1796875" customWidth="1"/>
    <col min="11807" max="11811" width="21" customWidth="1"/>
    <col min="11812" max="11812" width="9.26953125" bestFit="1" customWidth="1"/>
    <col min="11814" max="11815" width="17.81640625" bestFit="1" customWidth="1"/>
    <col min="12049" max="12049" width="13.81640625" customWidth="1"/>
    <col min="12050" max="12050" width="18.7265625" customWidth="1"/>
    <col min="12051" max="12051" width="15.81640625" customWidth="1"/>
    <col min="12052" max="12052" width="16" bestFit="1" customWidth="1"/>
    <col min="12053" max="12053" width="14.81640625" customWidth="1"/>
    <col min="12054" max="12054" width="21" customWidth="1"/>
    <col min="12055" max="12055" width="23.26953125" customWidth="1"/>
    <col min="12056" max="12056" width="15.453125" customWidth="1"/>
    <col min="12057" max="12057" width="26.1796875" customWidth="1"/>
    <col min="12058" max="12058" width="22.453125" customWidth="1"/>
    <col min="12059" max="12059" width="18.7265625" customWidth="1"/>
    <col min="12060" max="12060" width="19.7265625" customWidth="1"/>
    <col min="12061" max="12061" width="17.54296875" bestFit="1" customWidth="1"/>
    <col min="12062" max="12062" width="21.1796875" customWidth="1"/>
    <col min="12063" max="12067" width="21" customWidth="1"/>
    <col min="12068" max="12068" width="9.26953125" bestFit="1" customWidth="1"/>
    <col min="12070" max="12071" width="17.81640625" bestFit="1" customWidth="1"/>
    <col min="12305" max="12305" width="13.81640625" customWidth="1"/>
    <col min="12306" max="12306" width="18.7265625" customWidth="1"/>
    <col min="12307" max="12307" width="15.81640625" customWidth="1"/>
    <col min="12308" max="12308" width="16" bestFit="1" customWidth="1"/>
    <col min="12309" max="12309" width="14.81640625" customWidth="1"/>
    <col min="12310" max="12310" width="21" customWidth="1"/>
    <col min="12311" max="12311" width="23.26953125" customWidth="1"/>
    <col min="12312" max="12312" width="15.453125" customWidth="1"/>
    <col min="12313" max="12313" width="26.1796875" customWidth="1"/>
    <col min="12314" max="12314" width="22.453125" customWidth="1"/>
    <col min="12315" max="12315" width="18.7265625" customWidth="1"/>
    <col min="12316" max="12316" width="19.7265625" customWidth="1"/>
    <col min="12317" max="12317" width="17.54296875" bestFit="1" customWidth="1"/>
    <col min="12318" max="12318" width="21.1796875" customWidth="1"/>
    <col min="12319" max="12323" width="21" customWidth="1"/>
    <col min="12324" max="12324" width="9.26953125" bestFit="1" customWidth="1"/>
    <col min="12326" max="12327" width="17.81640625" bestFit="1" customWidth="1"/>
    <col min="12561" max="12561" width="13.81640625" customWidth="1"/>
    <col min="12562" max="12562" width="18.7265625" customWidth="1"/>
    <col min="12563" max="12563" width="15.81640625" customWidth="1"/>
    <col min="12564" max="12564" width="16" bestFit="1" customWidth="1"/>
    <col min="12565" max="12565" width="14.81640625" customWidth="1"/>
    <col min="12566" max="12566" width="21" customWidth="1"/>
    <col min="12567" max="12567" width="23.26953125" customWidth="1"/>
    <col min="12568" max="12568" width="15.453125" customWidth="1"/>
    <col min="12569" max="12569" width="26.1796875" customWidth="1"/>
    <col min="12570" max="12570" width="22.453125" customWidth="1"/>
    <col min="12571" max="12571" width="18.7265625" customWidth="1"/>
    <col min="12572" max="12572" width="19.7265625" customWidth="1"/>
    <col min="12573" max="12573" width="17.54296875" bestFit="1" customWidth="1"/>
    <col min="12574" max="12574" width="21.1796875" customWidth="1"/>
    <col min="12575" max="12579" width="21" customWidth="1"/>
    <col min="12580" max="12580" width="9.26953125" bestFit="1" customWidth="1"/>
    <col min="12582" max="12583" width="17.81640625" bestFit="1" customWidth="1"/>
    <col min="12817" max="12817" width="13.81640625" customWidth="1"/>
    <col min="12818" max="12818" width="18.7265625" customWidth="1"/>
    <col min="12819" max="12819" width="15.81640625" customWidth="1"/>
    <col min="12820" max="12820" width="16" bestFit="1" customWidth="1"/>
    <col min="12821" max="12821" width="14.81640625" customWidth="1"/>
    <col min="12822" max="12822" width="21" customWidth="1"/>
    <col min="12823" max="12823" width="23.26953125" customWidth="1"/>
    <col min="12824" max="12824" width="15.453125" customWidth="1"/>
    <col min="12825" max="12825" width="26.1796875" customWidth="1"/>
    <col min="12826" max="12826" width="22.453125" customWidth="1"/>
    <col min="12827" max="12827" width="18.7265625" customWidth="1"/>
    <col min="12828" max="12828" width="19.7265625" customWidth="1"/>
    <col min="12829" max="12829" width="17.54296875" bestFit="1" customWidth="1"/>
    <col min="12830" max="12830" width="21.1796875" customWidth="1"/>
    <col min="12831" max="12835" width="21" customWidth="1"/>
    <col min="12836" max="12836" width="9.26953125" bestFit="1" customWidth="1"/>
    <col min="12838" max="12839" width="17.81640625" bestFit="1" customWidth="1"/>
    <col min="13073" max="13073" width="13.81640625" customWidth="1"/>
    <col min="13074" max="13074" width="18.7265625" customWidth="1"/>
    <col min="13075" max="13075" width="15.81640625" customWidth="1"/>
    <col min="13076" max="13076" width="16" bestFit="1" customWidth="1"/>
    <col min="13077" max="13077" width="14.81640625" customWidth="1"/>
    <col min="13078" max="13078" width="21" customWidth="1"/>
    <col min="13079" max="13079" width="23.26953125" customWidth="1"/>
    <col min="13080" max="13080" width="15.453125" customWidth="1"/>
    <col min="13081" max="13081" width="26.1796875" customWidth="1"/>
    <col min="13082" max="13082" width="22.453125" customWidth="1"/>
    <col min="13083" max="13083" width="18.7265625" customWidth="1"/>
    <col min="13084" max="13084" width="19.7265625" customWidth="1"/>
    <col min="13085" max="13085" width="17.54296875" bestFit="1" customWidth="1"/>
    <col min="13086" max="13086" width="21.1796875" customWidth="1"/>
    <col min="13087" max="13091" width="21" customWidth="1"/>
    <col min="13092" max="13092" width="9.26953125" bestFit="1" customWidth="1"/>
    <col min="13094" max="13095" width="17.81640625" bestFit="1" customWidth="1"/>
    <col min="13329" max="13329" width="13.81640625" customWidth="1"/>
    <col min="13330" max="13330" width="18.7265625" customWidth="1"/>
    <col min="13331" max="13331" width="15.81640625" customWidth="1"/>
    <col min="13332" max="13332" width="16" bestFit="1" customWidth="1"/>
    <col min="13333" max="13333" width="14.81640625" customWidth="1"/>
    <col min="13334" max="13334" width="21" customWidth="1"/>
    <col min="13335" max="13335" width="23.26953125" customWidth="1"/>
    <col min="13336" max="13336" width="15.453125" customWidth="1"/>
    <col min="13337" max="13337" width="26.1796875" customWidth="1"/>
    <col min="13338" max="13338" width="22.453125" customWidth="1"/>
    <col min="13339" max="13339" width="18.7265625" customWidth="1"/>
    <col min="13340" max="13340" width="19.7265625" customWidth="1"/>
    <col min="13341" max="13341" width="17.54296875" bestFit="1" customWidth="1"/>
    <col min="13342" max="13342" width="21.1796875" customWidth="1"/>
    <col min="13343" max="13347" width="21" customWidth="1"/>
    <col min="13348" max="13348" width="9.26953125" bestFit="1" customWidth="1"/>
    <col min="13350" max="13351" width="17.81640625" bestFit="1" customWidth="1"/>
    <col min="13585" max="13585" width="13.81640625" customWidth="1"/>
    <col min="13586" max="13586" width="18.7265625" customWidth="1"/>
    <col min="13587" max="13587" width="15.81640625" customWidth="1"/>
    <col min="13588" max="13588" width="16" bestFit="1" customWidth="1"/>
    <col min="13589" max="13589" width="14.81640625" customWidth="1"/>
    <col min="13590" max="13590" width="21" customWidth="1"/>
    <col min="13591" max="13591" width="23.26953125" customWidth="1"/>
    <col min="13592" max="13592" width="15.453125" customWidth="1"/>
    <col min="13593" max="13593" width="26.1796875" customWidth="1"/>
    <col min="13594" max="13594" width="22.453125" customWidth="1"/>
    <col min="13595" max="13595" width="18.7265625" customWidth="1"/>
    <col min="13596" max="13596" width="19.7265625" customWidth="1"/>
    <col min="13597" max="13597" width="17.54296875" bestFit="1" customWidth="1"/>
    <col min="13598" max="13598" width="21.1796875" customWidth="1"/>
    <col min="13599" max="13603" width="21" customWidth="1"/>
    <col min="13604" max="13604" width="9.26953125" bestFit="1" customWidth="1"/>
    <col min="13606" max="13607" width="17.81640625" bestFit="1" customWidth="1"/>
    <col min="13841" max="13841" width="13.81640625" customWidth="1"/>
    <col min="13842" max="13842" width="18.7265625" customWidth="1"/>
    <col min="13843" max="13843" width="15.81640625" customWidth="1"/>
    <col min="13844" max="13844" width="16" bestFit="1" customWidth="1"/>
    <col min="13845" max="13845" width="14.81640625" customWidth="1"/>
    <col min="13846" max="13846" width="21" customWidth="1"/>
    <col min="13847" max="13847" width="23.26953125" customWidth="1"/>
    <col min="13848" max="13848" width="15.453125" customWidth="1"/>
    <col min="13849" max="13849" width="26.1796875" customWidth="1"/>
    <col min="13850" max="13850" width="22.453125" customWidth="1"/>
    <col min="13851" max="13851" width="18.7265625" customWidth="1"/>
    <col min="13852" max="13852" width="19.7265625" customWidth="1"/>
    <col min="13853" max="13853" width="17.54296875" bestFit="1" customWidth="1"/>
    <col min="13854" max="13854" width="21.1796875" customWidth="1"/>
    <col min="13855" max="13859" width="21" customWidth="1"/>
    <col min="13860" max="13860" width="9.26953125" bestFit="1" customWidth="1"/>
    <col min="13862" max="13863" width="17.81640625" bestFit="1" customWidth="1"/>
    <col min="14097" max="14097" width="13.81640625" customWidth="1"/>
    <col min="14098" max="14098" width="18.7265625" customWidth="1"/>
    <col min="14099" max="14099" width="15.81640625" customWidth="1"/>
    <col min="14100" max="14100" width="16" bestFit="1" customWidth="1"/>
    <col min="14101" max="14101" width="14.81640625" customWidth="1"/>
    <col min="14102" max="14102" width="21" customWidth="1"/>
    <col min="14103" max="14103" width="23.26953125" customWidth="1"/>
    <col min="14104" max="14104" width="15.453125" customWidth="1"/>
    <col min="14105" max="14105" width="26.1796875" customWidth="1"/>
    <col min="14106" max="14106" width="22.453125" customWidth="1"/>
    <col min="14107" max="14107" width="18.7265625" customWidth="1"/>
    <col min="14108" max="14108" width="19.7265625" customWidth="1"/>
    <col min="14109" max="14109" width="17.54296875" bestFit="1" customWidth="1"/>
    <col min="14110" max="14110" width="21.1796875" customWidth="1"/>
    <col min="14111" max="14115" width="21" customWidth="1"/>
    <col min="14116" max="14116" width="9.26953125" bestFit="1" customWidth="1"/>
    <col min="14118" max="14119" width="17.81640625" bestFit="1" customWidth="1"/>
    <col min="14353" max="14353" width="13.81640625" customWidth="1"/>
    <col min="14354" max="14354" width="18.7265625" customWidth="1"/>
    <col min="14355" max="14355" width="15.81640625" customWidth="1"/>
    <col min="14356" max="14356" width="16" bestFit="1" customWidth="1"/>
    <col min="14357" max="14357" width="14.81640625" customWidth="1"/>
    <col min="14358" max="14358" width="21" customWidth="1"/>
    <col min="14359" max="14359" width="23.26953125" customWidth="1"/>
    <col min="14360" max="14360" width="15.453125" customWidth="1"/>
    <col min="14361" max="14361" width="26.1796875" customWidth="1"/>
    <col min="14362" max="14362" width="22.453125" customWidth="1"/>
    <col min="14363" max="14363" width="18.7265625" customWidth="1"/>
    <col min="14364" max="14364" width="19.7265625" customWidth="1"/>
    <col min="14365" max="14365" width="17.54296875" bestFit="1" customWidth="1"/>
    <col min="14366" max="14366" width="21.1796875" customWidth="1"/>
    <col min="14367" max="14371" width="21" customWidth="1"/>
    <col min="14372" max="14372" width="9.26953125" bestFit="1" customWidth="1"/>
    <col min="14374" max="14375" width="17.81640625" bestFit="1" customWidth="1"/>
    <col min="14609" max="14609" width="13.81640625" customWidth="1"/>
    <col min="14610" max="14610" width="18.7265625" customWidth="1"/>
    <col min="14611" max="14611" width="15.81640625" customWidth="1"/>
    <col min="14612" max="14612" width="16" bestFit="1" customWidth="1"/>
    <col min="14613" max="14613" width="14.81640625" customWidth="1"/>
    <col min="14614" max="14614" width="21" customWidth="1"/>
    <col min="14615" max="14615" width="23.26953125" customWidth="1"/>
    <col min="14616" max="14616" width="15.453125" customWidth="1"/>
    <col min="14617" max="14617" width="26.1796875" customWidth="1"/>
    <col min="14618" max="14618" width="22.453125" customWidth="1"/>
    <col min="14619" max="14619" width="18.7265625" customWidth="1"/>
    <col min="14620" max="14620" width="19.7265625" customWidth="1"/>
    <col min="14621" max="14621" width="17.54296875" bestFit="1" customWidth="1"/>
    <col min="14622" max="14622" width="21.1796875" customWidth="1"/>
    <col min="14623" max="14627" width="21" customWidth="1"/>
    <col min="14628" max="14628" width="9.26953125" bestFit="1" customWidth="1"/>
    <col min="14630" max="14631" width="17.81640625" bestFit="1" customWidth="1"/>
    <col min="14865" max="14865" width="13.81640625" customWidth="1"/>
    <col min="14866" max="14866" width="18.7265625" customWidth="1"/>
    <col min="14867" max="14867" width="15.81640625" customWidth="1"/>
    <col min="14868" max="14868" width="16" bestFit="1" customWidth="1"/>
    <col min="14869" max="14869" width="14.81640625" customWidth="1"/>
    <col min="14870" max="14870" width="21" customWidth="1"/>
    <col min="14871" max="14871" width="23.26953125" customWidth="1"/>
    <col min="14872" max="14872" width="15.453125" customWidth="1"/>
    <col min="14873" max="14873" width="26.1796875" customWidth="1"/>
    <col min="14874" max="14874" width="22.453125" customWidth="1"/>
    <col min="14875" max="14875" width="18.7265625" customWidth="1"/>
    <col min="14876" max="14876" width="19.7265625" customWidth="1"/>
    <col min="14877" max="14877" width="17.54296875" bestFit="1" customWidth="1"/>
    <col min="14878" max="14878" width="21.1796875" customWidth="1"/>
    <col min="14879" max="14883" width="21" customWidth="1"/>
    <col min="14884" max="14884" width="9.26953125" bestFit="1" customWidth="1"/>
    <col min="14886" max="14887" width="17.81640625" bestFit="1" customWidth="1"/>
    <col min="15121" max="15121" width="13.81640625" customWidth="1"/>
    <col min="15122" max="15122" width="18.7265625" customWidth="1"/>
    <col min="15123" max="15123" width="15.81640625" customWidth="1"/>
    <col min="15124" max="15124" width="16" bestFit="1" customWidth="1"/>
    <col min="15125" max="15125" width="14.81640625" customWidth="1"/>
    <col min="15126" max="15126" width="21" customWidth="1"/>
    <col min="15127" max="15127" width="23.26953125" customWidth="1"/>
    <col min="15128" max="15128" width="15.453125" customWidth="1"/>
    <col min="15129" max="15129" width="26.1796875" customWidth="1"/>
    <col min="15130" max="15130" width="22.453125" customWidth="1"/>
    <col min="15131" max="15131" width="18.7265625" customWidth="1"/>
    <col min="15132" max="15132" width="19.7265625" customWidth="1"/>
    <col min="15133" max="15133" width="17.54296875" bestFit="1" customWidth="1"/>
    <col min="15134" max="15134" width="21.1796875" customWidth="1"/>
    <col min="15135" max="15139" width="21" customWidth="1"/>
    <col min="15140" max="15140" width="9.26953125" bestFit="1" customWidth="1"/>
    <col min="15142" max="15143" width="17.81640625" bestFit="1" customWidth="1"/>
    <col min="15377" max="15377" width="13.81640625" customWidth="1"/>
    <col min="15378" max="15378" width="18.7265625" customWidth="1"/>
    <col min="15379" max="15379" width="15.81640625" customWidth="1"/>
    <col min="15380" max="15380" width="16" bestFit="1" customWidth="1"/>
    <col min="15381" max="15381" width="14.81640625" customWidth="1"/>
    <col min="15382" max="15382" width="21" customWidth="1"/>
    <col min="15383" max="15383" width="23.26953125" customWidth="1"/>
    <col min="15384" max="15384" width="15.453125" customWidth="1"/>
    <col min="15385" max="15385" width="26.1796875" customWidth="1"/>
    <col min="15386" max="15386" width="22.453125" customWidth="1"/>
    <col min="15387" max="15387" width="18.7265625" customWidth="1"/>
    <col min="15388" max="15388" width="19.7265625" customWidth="1"/>
    <col min="15389" max="15389" width="17.54296875" bestFit="1" customWidth="1"/>
    <col min="15390" max="15390" width="21.1796875" customWidth="1"/>
    <col min="15391" max="15395" width="21" customWidth="1"/>
    <col min="15396" max="15396" width="9.26953125" bestFit="1" customWidth="1"/>
    <col min="15398" max="15399" width="17.81640625" bestFit="1" customWidth="1"/>
    <col min="15633" max="15633" width="13.81640625" customWidth="1"/>
    <col min="15634" max="15634" width="18.7265625" customWidth="1"/>
    <col min="15635" max="15635" width="15.81640625" customWidth="1"/>
    <col min="15636" max="15636" width="16" bestFit="1" customWidth="1"/>
    <col min="15637" max="15637" width="14.81640625" customWidth="1"/>
    <col min="15638" max="15638" width="21" customWidth="1"/>
    <col min="15639" max="15639" width="23.26953125" customWidth="1"/>
    <col min="15640" max="15640" width="15.453125" customWidth="1"/>
    <col min="15641" max="15641" width="26.1796875" customWidth="1"/>
    <col min="15642" max="15642" width="22.453125" customWidth="1"/>
    <col min="15643" max="15643" width="18.7265625" customWidth="1"/>
    <col min="15644" max="15644" width="19.7265625" customWidth="1"/>
    <col min="15645" max="15645" width="17.54296875" bestFit="1" customWidth="1"/>
    <col min="15646" max="15646" width="21.1796875" customWidth="1"/>
    <col min="15647" max="15651" width="21" customWidth="1"/>
    <col min="15652" max="15652" width="9.26953125" bestFit="1" customWidth="1"/>
    <col min="15654" max="15655" width="17.81640625" bestFit="1" customWidth="1"/>
    <col min="15889" max="15889" width="13.81640625" customWidth="1"/>
    <col min="15890" max="15890" width="18.7265625" customWidth="1"/>
    <col min="15891" max="15891" width="15.81640625" customWidth="1"/>
    <col min="15892" max="15892" width="16" bestFit="1" customWidth="1"/>
    <col min="15893" max="15893" width="14.81640625" customWidth="1"/>
    <col min="15894" max="15894" width="21" customWidth="1"/>
    <col min="15895" max="15895" width="23.26953125" customWidth="1"/>
    <col min="15896" max="15896" width="15.453125" customWidth="1"/>
    <col min="15897" max="15897" width="26.1796875" customWidth="1"/>
    <col min="15898" max="15898" width="22.453125" customWidth="1"/>
    <col min="15899" max="15899" width="18.7265625" customWidth="1"/>
    <col min="15900" max="15900" width="19.7265625" customWidth="1"/>
    <col min="15901" max="15901" width="17.54296875" bestFit="1" customWidth="1"/>
    <col min="15902" max="15902" width="21.1796875" customWidth="1"/>
    <col min="15903" max="15907" width="21" customWidth="1"/>
    <col min="15908" max="15908" width="9.26953125" bestFit="1" customWidth="1"/>
    <col min="15910" max="15911" width="17.81640625" bestFit="1" customWidth="1"/>
    <col min="16145" max="16145" width="13.81640625" customWidth="1"/>
    <col min="16146" max="16146" width="18.7265625" customWidth="1"/>
    <col min="16147" max="16147" width="15.81640625" customWidth="1"/>
    <col min="16148" max="16148" width="16" bestFit="1" customWidth="1"/>
    <col min="16149" max="16149" width="14.81640625" customWidth="1"/>
    <col min="16150" max="16150" width="21" customWidth="1"/>
    <col min="16151" max="16151" width="23.26953125" customWidth="1"/>
    <col min="16152" max="16152" width="15.453125" customWidth="1"/>
    <col min="16153" max="16153" width="26.1796875" customWidth="1"/>
    <col min="16154" max="16154" width="22.453125" customWidth="1"/>
    <col min="16155" max="16155" width="18.7265625" customWidth="1"/>
    <col min="16156" max="16156" width="19.7265625" customWidth="1"/>
    <col min="16157" max="16157" width="17.54296875" bestFit="1" customWidth="1"/>
    <col min="16158" max="16158" width="21.1796875" customWidth="1"/>
    <col min="16159" max="16163" width="21" customWidth="1"/>
    <col min="16164" max="16164" width="9.26953125" bestFit="1" customWidth="1"/>
    <col min="16166" max="16167" width="17.81640625" bestFit="1" customWidth="1"/>
  </cols>
  <sheetData>
    <row r="1" spans="3:59" ht="15" hidden="1" customHeight="1">
      <c r="AJ1" s="5"/>
      <c r="AK1" s="5"/>
      <c r="AL1" s="42"/>
      <c r="AM1" s="5"/>
      <c r="AN1" s="5"/>
      <c r="AO1" s="5"/>
      <c r="AP1" s="5"/>
      <c r="AQ1" s="5"/>
      <c r="AR1" s="5"/>
      <c r="AS1" s="5"/>
      <c r="AT1" s="5"/>
      <c r="AU1" s="5"/>
      <c r="AV1" s="5"/>
      <c r="AW1" s="5"/>
      <c r="AX1" s="5"/>
      <c r="AY1" s="5"/>
      <c r="AZ1" s="5"/>
      <c r="BA1" s="5"/>
      <c r="BB1" s="5"/>
      <c r="BC1" s="5"/>
      <c r="BD1" s="5"/>
      <c r="BE1" s="5"/>
      <c r="BF1" s="5"/>
      <c r="BG1" s="5"/>
    </row>
    <row r="2" spans="3:59">
      <c r="AJ2" s="5"/>
      <c r="AK2" s="5"/>
      <c r="AL2" s="42"/>
      <c r="AM2" s="5"/>
      <c r="AN2" s="5"/>
      <c r="AO2" s="5"/>
      <c r="AP2" s="5"/>
      <c r="AQ2" s="5"/>
      <c r="AR2" s="5"/>
      <c r="AS2" s="5"/>
      <c r="AT2" s="5"/>
      <c r="AU2" s="5"/>
      <c r="AV2" s="5"/>
      <c r="AW2" s="5"/>
      <c r="AX2" s="5"/>
      <c r="AY2" s="5"/>
      <c r="AZ2" s="5"/>
      <c r="BA2" s="5"/>
      <c r="BB2" s="5"/>
      <c r="BC2" s="5"/>
      <c r="BD2" s="5"/>
      <c r="BE2" s="5"/>
      <c r="BF2" s="5"/>
      <c r="BG2" s="5"/>
    </row>
    <row r="3" spans="3:59" s="5" customFormat="1" ht="15.5">
      <c r="V3" s="27"/>
      <c r="W3" s="27"/>
      <c r="X3" s="27"/>
      <c r="Y3" s="27"/>
      <c r="Z3" s="27"/>
      <c r="AA3" s="27"/>
      <c r="AB3" s="27"/>
      <c r="AC3" s="27"/>
      <c r="AD3" s="34"/>
      <c r="AE3" s="34"/>
      <c r="AF3" s="34"/>
      <c r="AG3" s="19"/>
      <c r="AL3" s="42"/>
    </row>
    <row r="4" spans="3:59" s="5" customFormat="1">
      <c r="E4" s="1"/>
      <c r="F4" s="1"/>
      <c r="G4" s="1"/>
      <c r="H4" s="944" t="s">
        <v>6</v>
      </c>
      <c r="I4" s="944"/>
      <c r="J4" s="944"/>
      <c r="K4" s="944"/>
      <c r="L4" s="944"/>
      <c r="M4" s="944"/>
      <c r="N4" s="944"/>
      <c r="O4" s="944"/>
      <c r="P4" s="1"/>
      <c r="Q4" s="1"/>
      <c r="R4" s="1"/>
      <c r="S4" s="1"/>
      <c r="T4" s="1"/>
      <c r="U4" s="1"/>
      <c r="V4" s="1"/>
      <c r="W4" s="1"/>
      <c r="X4" s="1"/>
      <c r="Y4" s="1"/>
      <c r="Z4" s="1"/>
      <c r="AA4" s="1"/>
      <c r="AB4" s="1"/>
      <c r="AC4" s="1"/>
      <c r="AD4" s="1"/>
      <c r="AE4" s="1"/>
      <c r="AF4" s="1"/>
      <c r="AG4" s="1"/>
      <c r="AH4" s="1"/>
      <c r="AL4" s="42"/>
    </row>
    <row r="5" spans="3:59" s="5" customFormat="1">
      <c r="E5" s="3"/>
      <c r="F5" s="3"/>
      <c r="G5" s="3"/>
      <c r="H5" s="953" t="s">
        <v>98</v>
      </c>
      <c r="I5" s="953"/>
      <c r="J5" s="953"/>
      <c r="K5" s="953"/>
      <c r="L5" s="953"/>
      <c r="M5" s="953"/>
      <c r="N5" s="953"/>
      <c r="O5" s="953"/>
      <c r="P5" s="3"/>
      <c r="Q5" s="3"/>
      <c r="R5" s="3"/>
      <c r="S5" s="3"/>
      <c r="T5" s="3"/>
      <c r="U5" s="3"/>
      <c r="V5" s="3"/>
      <c r="W5" s="3"/>
      <c r="X5" s="3"/>
      <c r="Y5" s="3"/>
      <c r="Z5" s="3"/>
      <c r="AA5" s="3"/>
      <c r="AB5" s="3"/>
      <c r="AC5" s="3"/>
      <c r="AD5" s="3"/>
      <c r="AE5" s="3"/>
      <c r="AF5" s="3"/>
      <c r="AG5" s="3"/>
      <c r="AH5" s="3"/>
      <c r="AL5" s="42"/>
    </row>
    <row r="6" spans="3:59" ht="15.5">
      <c r="E6" s="203"/>
      <c r="F6" s="203"/>
      <c r="G6" s="203"/>
      <c r="H6" s="952" t="s">
        <v>113</v>
      </c>
      <c r="I6" s="952"/>
      <c r="J6" s="952"/>
      <c r="K6" s="952"/>
      <c r="L6" s="952"/>
      <c r="M6" s="952"/>
      <c r="N6" s="952"/>
      <c r="O6" s="952"/>
      <c r="P6" s="203"/>
      <c r="Q6" s="203"/>
      <c r="R6" s="203"/>
      <c r="S6" s="203"/>
      <c r="T6" s="203"/>
      <c r="U6" s="203"/>
      <c r="V6" s="203"/>
      <c r="W6" s="203"/>
      <c r="X6" s="203"/>
      <c r="Y6" s="203"/>
      <c r="Z6" s="203"/>
      <c r="AA6" s="203"/>
      <c r="AB6" s="203"/>
      <c r="AC6" s="203"/>
      <c r="AD6" s="203"/>
      <c r="AE6" s="203"/>
      <c r="AF6" s="203"/>
      <c r="AG6" s="203"/>
      <c r="AH6" s="203"/>
      <c r="AJ6" s="5"/>
      <c r="AK6" s="5"/>
      <c r="AL6" s="42"/>
      <c r="AM6" s="5"/>
      <c r="AN6" s="5"/>
      <c r="AO6" s="5"/>
      <c r="AP6" s="5"/>
      <c r="AQ6" s="5"/>
      <c r="AR6" s="5"/>
      <c r="AS6" s="5"/>
      <c r="AT6" s="5"/>
      <c r="AU6" s="5"/>
      <c r="AV6" s="5"/>
      <c r="AW6" s="5"/>
      <c r="AX6" s="5"/>
      <c r="AY6" s="5"/>
      <c r="AZ6" s="5"/>
      <c r="BA6" s="5"/>
      <c r="BB6" s="5"/>
      <c r="BC6" s="5"/>
      <c r="BD6" s="5"/>
      <c r="BE6" s="5"/>
      <c r="BF6" s="5"/>
      <c r="BG6" s="5"/>
    </row>
    <row r="7" spans="3:59" s="5" customFormat="1">
      <c r="E7" s="4"/>
      <c r="G7" s="1"/>
      <c r="H7" s="951">
        <v>45869</v>
      </c>
      <c r="I7" s="951"/>
      <c r="J7" s="951"/>
      <c r="K7" s="951"/>
      <c r="L7" s="951"/>
      <c r="M7" s="951"/>
      <c r="N7" s="951"/>
      <c r="O7" s="951"/>
      <c r="P7" s="4"/>
      <c r="Q7" s="4"/>
      <c r="R7" s="4"/>
      <c r="S7" s="1"/>
      <c r="T7" s="4"/>
      <c r="U7" s="4"/>
      <c r="V7" s="1"/>
      <c r="W7" s="1"/>
      <c r="X7" s="1"/>
      <c r="Y7" s="1"/>
      <c r="Z7" s="1"/>
      <c r="AA7" s="1"/>
      <c r="AB7" s="1"/>
      <c r="AC7" s="1"/>
      <c r="AD7" s="1"/>
      <c r="AE7" s="1"/>
      <c r="AF7" s="1"/>
      <c r="AG7" s="1"/>
      <c r="AH7" s="1"/>
      <c r="AL7" s="42"/>
    </row>
    <row r="8" spans="3:59" s="5" customFormat="1">
      <c r="J8" s="20"/>
      <c r="K8" s="20"/>
      <c r="L8" s="20"/>
      <c r="M8" s="20"/>
      <c r="N8" s="20"/>
      <c r="O8" s="20"/>
      <c r="P8" s="20"/>
      <c r="Q8" s="20"/>
      <c r="R8" s="20"/>
      <c r="S8" s="20"/>
      <c r="T8" s="20"/>
      <c r="U8" s="20"/>
      <c r="V8" s="20"/>
      <c r="W8" s="20"/>
      <c r="X8" s="20"/>
      <c r="Y8" s="20"/>
      <c r="Z8" s="20"/>
      <c r="AA8" s="20"/>
      <c r="AB8" s="20"/>
      <c r="AC8" s="20"/>
      <c r="AD8" s="2"/>
      <c r="AE8" s="2"/>
      <c r="AF8" s="2"/>
      <c r="AL8" s="42"/>
    </row>
    <row r="9" spans="3:59" s="5" customFormat="1">
      <c r="J9" s="20"/>
      <c r="K9" s="20"/>
      <c r="L9" s="20"/>
      <c r="M9" s="20"/>
      <c r="N9" s="20"/>
      <c r="O9" s="20"/>
      <c r="P9" s="20"/>
      <c r="Q9" s="20"/>
      <c r="R9" s="20"/>
      <c r="S9" s="20"/>
      <c r="T9" s="20"/>
      <c r="U9" s="20"/>
      <c r="V9" s="20"/>
      <c r="W9" s="20"/>
      <c r="X9" s="20"/>
      <c r="Y9" s="20"/>
      <c r="Z9" s="20"/>
      <c r="AA9" s="20"/>
      <c r="AB9" s="20"/>
      <c r="AC9" s="20"/>
      <c r="AD9" s="2"/>
      <c r="AE9" s="2"/>
      <c r="AF9" s="2"/>
      <c r="AI9" s="2"/>
      <c r="AL9" s="42"/>
    </row>
    <row r="10" spans="3:59" s="5" customFormat="1" ht="15" thickBot="1">
      <c r="J10" s="20"/>
      <c r="K10" s="20"/>
      <c r="L10" s="20"/>
      <c r="M10" s="20"/>
      <c r="N10" s="20"/>
      <c r="O10" s="20"/>
      <c r="P10" s="20"/>
      <c r="Q10" s="20"/>
      <c r="R10" s="20"/>
      <c r="S10" s="20"/>
      <c r="T10" s="20"/>
      <c r="U10" s="20"/>
      <c r="V10" s="20"/>
      <c r="W10" s="20"/>
      <c r="X10" s="20"/>
      <c r="Y10" s="20"/>
      <c r="Z10" s="20"/>
      <c r="AA10" s="20"/>
      <c r="AB10" s="20"/>
      <c r="AC10" s="20"/>
      <c r="AD10" s="2"/>
      <c r="AE10" s="2"/>
      <c r="AF10" s="2"/>
      <c r="AL10" s="42"/>
    </row>
    <row r="11" spans="3:59" s="5" customFormat="1" ht="19" thickBot="1">
      <c r="C11" s="963" t="s">
        <v>114</v>
      </c>
      <c r="D11" s="964"/>
      <c r="E11" s="964"/>
      <c r="F11" s="964"/>
      <c r="G11" s="964"/>
      <c r="H11" s="964"/>
      <c r="I11" s="964"/>
      <c r="J11" s="964"/>
      <c r="K11" s="964"/>
      <c r="L11" s="964"/>
      <c r="M11" s="964"/>
      <c r="N11" s="964"/>
      <c r="O11" s="964"/>
      <c r="P11" s="964"/>
      <c r="Q11" s="964"/>
      <c r="R11" s="964"/>
      <c r="S11" s="964"/>
      <c r="T11" s="964"/>
      <c r="U11" s="964"/>
      <c r="V11" s="965"/>
      <c r="W11" s="198"/>
      <c r="X11" s="972" t="s">
        <v>115</v>
      </c>
      <c r="Y11" s="973"/>
      <c r="Z11" s="973"/>
      <c r="AA11" s="973"/>
      <c r="AB11" s="973"/>
      <c r="AC11" s="973"/>
      <c r="AD11" s="973"/>
      <c r="AE11" s="973"/>
      <c r="AF11" s="974"/>
      <c r="AG11"/>
    </row>
    <row r="12" spans="3:59" s="16" customFormat="1" ht="15.75" customHeight="1" thickBot="1">
      <c r="C12" s="968" t="s">
        <v>100</v>
      </c>
      <c r="D12" s="968" t="s">
        <v>103</v>
      </c>
      <c r="E12" s="970" t="s">
        <v>116</v>
      </c>
      <c r="F12" s="954" t="s">
        <v>117</v>
      </c>
      <c r="G12" s="954" t="s">
        <v>118</v>
      </c>
      <c r="H12" s="956" t="s">
        <v>119</v>
      </c>
      <c r="I12" s="954" t="s">
        <v>120</v>
      </c>
      <c r="J12" s="231"/>
      <c r="K12" s="957" t="s">
        <v>121</v>
      </c>
      <c r="L12" s="958"/>
      <c r="M12" s="958"/>
      <c r="N12" s="958"/>
      <c r="O12" s="958"/>
      <c r="P12" s="959"/>
      <c r="Q12" s="729"/>
      <c r="R12" s="981" t="s">
        <v>122</v>
      </c>
      <c r="T12" s="968" t="s">
        <v>123</v>
      </c>
      <c r="U12" s="949" t="s">
        <v>124</v>
      </c>
      <c r="V12" s="966" t="s">
        <v>125</v>
      </c>
      <c r="X12" s="949" t="s">
        <v>931</v>
      </c>
      <c r="Y12" s="949" t="s">
        <v>126</v>
      </c>
      <c r="Z12" s="949" t="s">
        <v>127</v>
      </c>
      <c r="AA12" s="724"/>
      <c r="AB12" s="949" t="s">
        <v>930</v>
      </c>
      <c r="AC12" s="949" t="s">
        <v>928</v>
      </c>
      <c r="AD12" s="949" t="s">
        <v>929</v>
      </c>
      <c r="AE12" s="949" t="s">
        <v>129</v>
      </c>
      <c r="AF12" s="949" t="s">
        <v>130</v>
      </c>
    </row>
    <row r="13" spans="3:59" s="16" customFormat="1" ht="60.5" customHeight="1" thickBot="1">
      <c r="C13" s="968"/>
      <c r="D13" s="968"/>
      <c r="E13" s="971"/>
      <c r="F13" s="955"/>
      <c r="G13" s="954"/>
      <c r="H13" s="956"/>
      <c r="I13" s="954"/>
      <c r="J13" s="231"/>
      <c r="K13" s="260" t="s">
        <v>131</v>
      </c>
      <c r="L13" s="662" t="s">
        <v>132</v>
      </c>
      <c r="M13" s="666" t="s">
        <v>133</v>
      </c>
      <c r="N13" s="663" t="s">
        <v>134</v>
      </c>
      <c r="O13" s="261" t="s">
        <v>135</v>
      </c>
      <c r="P13" s="262" t="s">
        <v>136</v>
      </c>
      <c r="Q13" s="730" t="s">
        <v>137</v>
      </c>
      <c r="R13" s="982"/>
      <c r="T13" s="969"/>
      <c r="U13" s="950"/>
      <c r="V13" s="967"/>
      <c r="X13" s="950"/>
      <c r="Y13" s="950"/>
      <c r="Z13" s="950"/>
      <c r="AA13" s="725" t="s">
        <v>927</v>
      </c>
      <c r="AB13" s="950"/>
      <c r="AC13" s="950"/>
      <c r="AD13" s="950"/>
      <c r="AE13" s="950"/>
      <c r="AF13" s="950"/>
    </row>
    <row r="14" spans="3:59" s="16" customFormat="1" ht="34.5" customHeight="1" thickBot="1">
      <c r="C14" s="254" t="s">
        <v>55</v>
      </c>
      <c r="D14" s="255">
        <v>2023</v>
      </c>
      <c r="E14" s="256">
        <v>22000000000</v>
      </c>
      <c r="F14" s="232">
        <v>21411634465</v>
      </c>
      <c r="G14" s="232">
        <f>+F14</f>
        <v>21411634465</v>
      </c>
      <c r="H14" s="257">
        <v>235527979</v>
      </c>
      <c r="I14" s="258">
        <f>+G14-H14</f>
        <v>21176106486</v>
      </c>
      <c r="J14" s="205"/>
      <c r="K14" s="233">
        <v>1378334139</v>
      </c>
      <c r="L14" s="664">
        <f>+K14*1.1%</f>
        <v>15161675.529000001</v>
      </c>
      <c r="M14" s="667">
        <f>+K14-L14</f>
        <v>1363172463.471</v>
      </c>
      <c r="N14" s="665">
        <f>+K14*0.004</f>
        <v>5513336.5559999999</v>
      </c>
      <c r="O14" s="259">
        <f>+I14-K14-N14</f>
        <v>19792259010.444</v>
      </c>
      <c r="P14" s="259">
        <f>+(O14/1.004)*0.004</f>
        <v>78853621.555553794</v>
      </c>
      <c r="Q14" s="731">
        <v>24058120.4923077</v>
      </c>
      <c r="R14" s="263">
        <f>+O14-P14-Q14</f>
        <v>19689347268.396137</v>
      </c>
      <c r="S14" s="193"/>
      <c r="T14" s="253">
        <v>0</v>
      </c>
      <c r="U14" s="251">
        <f>+'E.F. CONTRATACIÓN DERIVADA'!S16+'E.F. CONTRATACIÓN DERIVADA'!S17</f>
        <v>18800760689.700001</v>
      </c>
      <c r="V14" s="250">
        <f>+R14-U14</f>
        <v>888586578.69613647</v>
      </c>
      <c r="W14" s="148"/>
      <c r="X14" s="252">
        <f>'FLUJO DE CAJA'!D22-'FLUJO DE CAJA'!B26</f>
        <v>8063193703.8100004</v>
      </c>
      <c r="Y14" s="252">
        <f>+'CONTROL RETENCIONES'!J47+'CONTROL RETENCIONES'!K47</f>
        <v>41487259.20000001</v>
      </c>
      <c r="Z14" s="252">
        <f>+'CONTROL RETENCIONES'!I47+'CONTROL RETENCIONES'!L47</f>
        <v>72608087.459999934</v>
      </c>
      <c r="AA14" s="252">
        <f>'CONTROL RETENCIONES'!M47</f>
        <v>86772861.199999988</v>
      </c>
      <c r="AB14" s="252">
        <f>+'E.F. CONTRATACIÓN DERIVADA'!BZ16+'E.F. CONTRATACIÓN DERIVADA'!BZ17</f>
        <v>998741652.85700011</v>
      </c>
      <c r="AC14" s="252">
        <f>'FLUJO DE CAJA'!B26</f>
        <v>631833002.86000001</v>
      </c>
      <c r="AD14" s="252">
        <f>+'FLUJO DE CAJA'!D29+'FLUJO DE CAJA'!B40+'FLUJO DE CAJA'!D43</f>
        <v>837155343.57783997</v>
      </c>
      <c r="AE14" s="549">
        <f>+'FLUJO DE CAJA'!B41</f>
        <v>-1.6999999999999997</v>
      </c>
      <c r="AF14" s="270">
        <f>+I14-X14-Y14-Z14-AA14-AB14-AC14-AD14-AE14</f>
        <v>10444314576.735157</v>
      </c>
    </row>
    <row r="15" spans="3:59" s="16" customFormat="1">
      <c r="E15" s="234"/>
      <c r="F15" s="235"/>
      <c r="G15" s="235"/>
      <c r="H15" s="236"/>
      <c r="I15" s="236"/>
      <c r="O15" s="205"/>
      <c r="P15" s="206"/>
      <c r="Q15" s="206"/>
      <c r="R15" s="193"/>
      <c r="S15" s="193"/>
      <c r="T15" s="193"/>
      <c r="U15" s="193"/>
      <c r="V15" s="193"/>
      <c r="W15" s="148"/>
      <c r="AC15" s="150"/>
    </row>
    <row r="16" spans="3:59" s="16" customFormat="1">
      <c r="E16" s="234"/>
      <c r="F16" s="235"/>
      <c r="G16" s="235"/>
      <c r="H16" s="236"/>
      <c r="I16" s="236"/>
      <c r="N16" s="829"/>
      <c r="O16" s="205"/>
      <c r="P16" s="828"/>
      <c r="Q16" s="206"/>
      <c r="R16" s="193"/>
      <c r="S16" s="193"/>
      <c r="T16" s="193"/>
      <c r="U16" s="193"/>
      <c r="V16" s="193"/>
      <c r="W16" s="148"/>
      <c r="AD16" s="152"/>
      <c r="AF16" s="205"/>
    </row>
    <row r="17" spans="3:38" s="16" customFormat="1">
      <c r="E17" s="234"/>
      <c r="F17" s="235"/>
      <c r="G17" s="235"/>
      <c r="H17" s="236"/>
      <c r="I17" s="236"/>
      <c r="K17" s="152"/>
      <c r="L17" s="152"/>
      <c r="M17" s="152"/>
      <c r="O17" s="205"/>
      <c r="P17" s="206"/>
      <c r="Q17" s="206"/>
      <c r="R17" s="193"/>
      <c r="S17" s="193"/>
      <c r="T17" s="193"/>
      <c r="U17" s="193"/>
      <c r="V17" s="193"/>
      <c r="W17" s="148"/>
      <c r="X17" s="1089"/>
      <c r="AD17" s="152"/>
      <c r="AF17" s="205"/>
    </row>
    <row r="18" spans="3:38" s="5" customFormat="1">
      <c r="N18" s="280"/>
      <c r="O18" s="668"/>
      <c r="P18" s="150"/>
      <c r="Q18" s="150"/>
      <c r="R18" s="150"/>
      <c r="S18" s="65"/>
      <c r="T18" s="278"/>
      <c r="U18" s="278"/>
      <c r="V18" s="279"/>
      <c r="W18" s="191"/>
      <c r="X18" s="717"/>
      <c r="Y18" s="717"/>
      <c r="Z18" s="414"/>
      <c r="AA18" s="414"/>
      <c r="AB18" s="566"/>
      <c r="AC18" s="718"/>
      <c r="AD18" s="568"/>
      <c r="AE18" s="568"/>
      <c r="AF18" s="719"/>
      <c r="AG18" s="286"/>
      <c r="AL18" s="42"/>
    </row>
    <row r="19" spans="3:38" s="5" customFormat="1">
      <c r="K19" s="156"/>
      <c r="L19" s="156"/>
      <c r="M19" s="156"/>
      <c r="O19" s="12"/>
      <c r="P19" s="12"/>
      <c r="Q19" s="12"/>
      <c r="R19" s="12"/>
      <c r="S19" s="65"/>
      <c r="T19" s="65"/>
      <c r="U19" s="65"/>
      <c r="V19" s="249"/>
      <c r="W19" s="65"/>
      <c r="X19" s="2"/>
      <c r="Y19" s="2"/>
      <c r="Z19" s="28"/>
      <c r="AA19" s="28"/>
      <c r="AB19" s="569"/>
      <c r="AC19" s="567"/>
      <c r="AD19" s="568"/>
      <c r="AE19" s="568"/>
      <c r="AF19" s="697"/>
      <c r="AG19" s="570"/>
      <c r="AK19" s="42"/>
    </row>
    <row r="20" spans="3:38" s="5" customFormat="1" ht="19" hidden="1" thickBot="1">
      <c r="C20" s="978" t="s">
        <v>138</v>
      </c>
      <c r="D20" s="979"/>
      <c r="E20" s="979"/>
      <c r="F20" s="979"/>
      <c r="G20" s="979"/>
      <c r="H20" s="980"/>
      <c r="K20" s="490"/>
      <c r="L20" s="490"/>
      <c r="M20" s="490"/>
      <c r="N20" s="466"/>
      <c r="P20" s="196"/>
      <c r="Q20" s="196"/>
      <c r="R20" s="196"/>
      <c r="S20" s="20"/>
      <c r="T20" s="20"/>
      <c r="U20" s="20"/>
      <c r="V20" s="506"/>
      <c r="W20" s="20"/>
      <c r="X20" s="496"/>
      <c r="Y20" s="496"/>
      <c r="Z20" s="28"/>
      <c r="AA20" s="28"/>
      <c r="AB20" s="548"/>
      <c r="AC20" s="548"/>
      <c r="AD20" s="119"/>
      <c r="AE20" s="119"/>
      <c r="AF20" s="33"/>
      <c r="AK20" s="42"/>
    </row>
    <row r="21" spans="3:38" ht="19" hidden="1" thickBot="1">
      <c r="C21" s="292"/>
      <c r="D21" s="293"/>
      <c r="E21" s="246"/>
      <c r="F21" s="246"/>
      <c r="K21" s="491"/>
      <c r="L21" s="491"/>
      <c r="M21" s="491"/>
      <c r="N21" s="492"/>
      <c r="O21" s="195"/>
      <c r="P21" s="195"/>
      <c r="Q21" s="195"/>
      <c r="R21" s="196"/>
      <c r="S21" s="62"/>
      <c r="T21" s="62"/>
      <c r="U21" s="62"/>
      <c r="V21" s="489"/>
      <c r="W21" s="62"/>
      <c r="X21" s="565"/>
      <c r="Y21" s="565"/>
      <c r="Z21" s="28"/>
      <c r="AA21" s="28"/>
      <c r="AB21" s="28"/>
      <c r="AC21" s="548"/>
      <c r="AD21" s="119"/>
      <c r="AE21" s="119"/>
      <c r="AF21" s="59"/>
      <c r="AH21"/>
      <c r="AI21"/>
      <c r="AK21" s="43"/>
      <c r="AL21"/>
    </row>
    <row r="22" spans="3:38" ht="15" hidden="1" thickBot="1">
      <c r="C22" s="947" t="s">
        <v>139</v>
      </c>
      <c r="D22" s="948"/>
      <c r="E22" s="975" t="s">
        <v>123</v>
      </c>
      <c r="F22" s="976"/>
      <c r="G22" s="976"/>
      <c r="H22" s="977"/>
      <c r="K22" s="488"/>
      <c r="L22" s="488"/>
      <c r="M22" s="488"/>
      <c r="N22" s="172"/>
      <c r="O22" s="196"/>
      <c r="P22" s="196"/>
      <c r="Q22" s="196"/>
      <c r="R22" s="196"/>
      <c r="V22" s="172"/>
      <c r="X22" s="59"/>
      <c r="Y22" s="59"/>
      <c r="Z22" s="28"/>
      <c r="AA22" s="28"/>
      <c r="AB22" s="571"/>
      <c r="AC22" s="28"/>
      <c r="AD22" s="119"/>
      <c r="AE22" s="119"/>
      <c r="AF22" s="119"/>
      <c r="AH22"/>
      <c r="AI22"/>
    </row>
    <row r="23" spans="3:38" ht="29.5" hidden="1" thickBot="1">
      <c r="C23" s="200" t="s">
        <v>140</v>
      </c>
      <c r="D23" s="208" t="s">
        <v>141</v>
      </c>
      <c r="E23" s="204" t="s">
        <v>142</v>
      </c>
      <c r="F23" s="204" t="s">
        <v>143</v>
      </c>
      <c r="G23" s="242" t="s">
        <v>144</v>
      </c>
      <c r="H23" s="242" t="s">
        <v>145</v>
      </c>
      <c r="I23" s="242" t="s">
        <v>146</v>
      </c>
      <c r="L23" s="659"/>
      <c r="M23" s="659"/>
      <c r="N23" s="172"/>
      <c r="O23" s="197"/>
      <c r="P23" s="197"/>
      <c r="Q23" s="197"/>
      <c r="R23" s="197"/>
      <c r="V23" s="33"/>
      <c r="X23" s="140"/>
      <c r="Y23" s="140"/>
      <c r="AG23" s="140"/>
      <c r="AH23"/>
      <c r="AI23"/>
    </row>
    <row r="24" spans="3:38" ht="31.5" hidden="1">
      <c r="C24" s="237" t="s">
        <v>147</v>
      </c>
      <c r="D24" s="211">
        <v>766836834</v>
      </c>
      <c r="E24" s="201" t="s">
        <v>148</v>
      </c>
      <c r="F24" s="239">
        <v>695279800</v>
      </c>
      <c r="G24" s="507">
        <f>+F24</f>
        <v>695279800</v>
      </c>
      <c r="H24" s="576"/>
      <c r="I24" s="576"/>
      <c r="N24" s="493"/>
      <c r="P24" s="16"/>
      <c r="Q24" s="16"/>
      <c r="R24" s="16"/>
      <c r="T24" s="33"/>
      <c r="V24" s="33"/>
      <c r="AB24" s="140"/>
      <c r="AH24"/>
      <c r="AI24"/>
    </row>
    <row r="25" spans="3:38" ht="21.5" hidden="1" thickBot="1">
      <c r="C25" s="238" t="s">
        <v>149</v>
      </c>
      <c r="D25" s="212">
        <v>16819066810.76</v>
      </c>
      <c r="E25" s="202" t="s">
        <v>148</v>
      </c>
      <c r="F25" s="240">
        <v>16818749400</v>
      </c>
      <c r="G25" s="507">
        <f>+F25</f>
        <v>16818749400</v>
      </c>
      <c r="H25" s="577"/>
      <c r="I25" s="575"/>
      <c r="L25" s="488"/>
      <c r="M25" s="488"/>
      <c r="N25" s="492"/>
      <c r="O25" s="16"/>
      <c r="P25" s="16"/>
      <c r="Q25" s="16"/>
      <c r="R25" s="16"/>
      <c r="V25" s="33"/>
      <c r="Z25" s="33"/>
      <c r="AA25" s="33"/>
      <c r="AB25" s="33"/>
      <c r="AC25" s="33"/>
      <c r="AH25"/>
      <c r="AI25"/>
    </row>
    <row r="26" spans="3:38" ht="29.25" hidden="1" customHeight="1" thickBot="1">
      <c r="C26" s="215" t="s">
        <v>150</v>
      </c>
      <c r="D26" s="216">
        <f>SUM(D24:D25)</f>
        <v>17585903644.760002</v>
      </c>
      <c r="E26" s="200" t="s">
        <v>151</v>
      </c>
      <c r="F26" s="241">
        <f>+F24+F25</f>
        <v>17514029200</v>
      </c>
      <c r="G26" s="226">
        <f>SUM(G24:G25)</f>
        <v>17514029200</v>
      </c>
      <c r="H26" s="572">
        <f>+'E.F. CONTRATACIÓN DERIVADA'!S16</f>
        <v>17273655800</v>
      </c>
      <c r="I26" s="573">
        <f>+G26-H26</f>
        <v>240373400</v>
      </c>
      <c r="L26" s="660"/>
      <c r="M26" s="660"/>
      <c r="N26" s="140"/>
      <c r="O26" s="194"/>
      <c r="P26" s="194"/>
      <c r="Q26" s="194"/>
      <c r="R26" s="194"/>
      <c r="V26" s="33"/>
      <c r="AH26"/>
      <c r="AI26"/>
    </row>
    <row r="27" spans="3:38" ht="15" hidden="1" thickBot="1">
      <c r="C27" s="207"/>
      <c r="D27" s="16"/>
      <c r="F27" s="217"/>
      <c r="K27" s="488"/>
      <c r="L27" s="488"/>
      <c r="M27" s="488"/>
      <c r="N27" s="492"/>
      <c r="O27" s="194"/>
      <c r="P27" s="194"/>
      <c r="Q27" s="194"/>
      <c r="R27" s="194"/>
      <c r="V27" s="33"/>
      <c r="AH27"/>
      <c r="AI27"/>
    </row>
    <row r="28" spans="3:38" ht="15" hidden="1" thickBot="1">
      <c r="C28" s="947" t="s">
        <v>139</v>
      </c>
      <c r="D28" s="948"/>
      <c r="E28" s="960" t="s">
        <v>123</v>
      </c>
      <c r="F28" s="961"/>
      <c r="G28" s="961"/>
      <c r="H28" s="962"/>
      <c r="K28" s="488"/>
      <c r="L28" s="488"/>
      <c r="M28" s="488"/>
      <c r="O28" s="494"/>
      <c r="P28" s="494"/>
      <c r="Q28" s="494"/>
      <c r="R28" s="494"/>
      <c r="V28" s="33"/>
      <c r="AH28"/>
      <c r="AI28"/>
    </row>
    <row r="29" spans="3:38" s="16" customFormat="1" ht="29.5" hidden="1" thickBot="1">
      <c r="C29" s="209" t="s">
        <v>140</v>
      </c>
      <c r="D29" s="210" t="s">
        <v>141</v>
      </c>
      <c r="E29" s="204" t="s">
        <v>142</v>
      </c>
      <c r="F29" s="243" t="s">
        <v>143</v>
      </c>
      <c r="G29" s="242" t="s">
        <v>144</v>
      </c>
      <c r="H29" s="242" t="s">
        <v>145</v>
      </c>
      <c r="I29" s="242" t="s">
        <v>146</v>
      </c>
      <c r="L29" s="659"/>
      <c r="M29" s="659"/>
      <c r="N29" s="495"/>
      <c r="O29" s="205"/>
      <c r="V29" s="152"/>
      <c r="AD29" s="152"/>
      <c r="AE29" s="152"/>
      <c r="AF29" s="152"/>
      <c r="AL29" s="244"/>
    </row>
    <row r="30" spans="3:38" ht="21" hidden="1">
      <c r="C30" s="237" t="s">
        <v>152</v>
      </c>
      <c r="D30" s="213">
        <v>219154555.09999999</v>
      </c>
      <c r="E30" s="120" t="s">
        <v>153</v>
      </c>
      <c r="F30" s="218">
        <v>218476130</v>
      </c>
      <c r="G30" s="507">
        <f>+F30</f>
        <v>218476130</v>
      </c>
      <c r="H30" s="577"/>
      <c r="I30" s="574"/>
      <c r="L30" s="661"/>
      <c r="M30" s="661"/>
      <c r="N30" s="492"/>
      <c r="V30" s="33"/>
      <c r="AH30"/>
      <c r="AI30"/>
    </row>
    <row r="31" spans="3:38" ht="21.5" hidden="1" thickBot="1">
      <c r="C31" s="245" t="s">
        <v>154</v>
      </c>
      <c r="D31" s="214">
        <v>2228242126</v>
      </c>
      <c r="E31" s="247" t="s">
        <v>153</v>
      </c>
      <c r="F31" s="248">
        <v>866597550</v>
      </c>
      <c r="G31" s="508">
        <f>+F31</f>
        <v>866597550</v>
      </c>
      <c r="H31" s="577"/>
      <c r="I31" s="575"/>
      <c r="J31" s="172"/>
      <c r="L31" s="488"/>
      <c r="M31" s="661"/>
      <c r="V31" s="33"/>
      <c r="AH31"/>
      <c r="AI31"/>
    </row>
    <row r="32" spans="3:38" ht="29.5" hidden="1" thickBot="1">
      <c r="C32" s="215" t="s">
        <v>155</v>
      </c>
      <c r="D32" s="216">
        <f>SUM(D30:D31)</f>
        <v>2447396681.0999999</v>
      </c>
      <c r="E32" s="151" t="s">
        <v>156</v>
      </c>
      <c r="F32" s="199">
        <f>+F30+F31</f>
        <v>1085073680</v>
      </c>
      <c r="G32" s="199">
        <f>SUM(G30:G31)</f>
        <v>1085073680</v>
      </c>
      <c r="H32" s="572">
        <f>+'E.F. CONTRATACIÓN DERIVADA'!S17</f>
        <v>1527104889.7</v>
      </c>
      <c r="I32" s="573">
        <f>+G32-H32</f>
        <v>-442031209.70000005</v>
      </c>
      <c r="L32" s="660"/>
      <c r="M32" s="660"/>
      <c r="V32" s="33"/>
      <c r="AH32"/>
      <c r="AI32"/>
    </row>
    <row r="33" spans="3:35" ht="15" hidden="1" thickBot="1">
      <c r="K33" s="488"/>
      <c r="L33" s="488"/>
      <c r="M33" s="488"/>
      <c r="P33" s="140"/>
      <c r="Q33" s="140"/>
      <c r="R33" s="35"/>
      <c r="V33" s="33"/>
      <c r="AH33"/>
      <c r="AI33"/>
    </row>
    <row r="34" spans="3:35" ht="15" hidden="1" thickBot="1">
      <c r="C34" s="947" t="s">
        <v>139</v>
      </c>
      <c r="D34" s="948"/>
      <c r="E34" s="960" t="s">
        <v>123</v>
      </c>
      <c r="F34" s="961"/>
      <c r="G34" s="961"/>
      <c r="H34" s="962"/>
      <c r="K34" s="488"/>
      <c r="L34" s="488"/>
      <c r="M34" s="488"/>
      <c r="N34" s="492"/>
      <c r="V34" s="33"/>
      <c r="AH34"/>
      <c r="AI34"/>
    </row>
    <row r="35" spans="3:35" ht="29.5" hidden="1" thickBot="1">
      <c r="C35" s="209" t="s">
        <v>140</v>
      </c>
      <c r="D35" s="210" t="s">
        <v>141</v>
      </c>
      <c r="E35" s="204" t="s">
        <v>142</v>
      </c>
      <c r="F35" s="243" t="s">
        <v>143</v>
      </c>
      <c r="G35" s="242" t="s">
        <v>144</v>
      </c>
      <c r="H35" s="242" t="s">
        <v>145</v>
      </c>
      <c r="I35" s="242" t="s">
        <v>146</v>
      </c>
      <c r="J35" s="140"/>
      <c r="K35" s="172"/>
      <c r="L35" s="172"/>
      <c r="M35" s="172"/>
      <c r="N35" s="33"/>
      <c r="V35" s="33"/>
      <c r="AH35"/>
      <c r="AI35"/>
    </row>
    <row r="36" spans="3:35" ht="21.5" hidden="1" thickBot="1">
      <c r="C36" s="245" t="s">
        <v>157</v>
      </c>
      <c r="D36" s="214">
        <v>513183652.69999999</v>
      </c>
      <c r="E36" s="247" t="s">
        <v>158</v>
      </c>
      <c r="F36" s="248">
        <v>513183652.69999999</v>
      </c>
      <c r="G36" s="508">
        <f>+F36</f>
        <v>513183652.69999999</v>
      </c>
      <c r="H36" s="508">
        <f>+G36</f>
        <v>513183652.69999999</v>
      </c>
      <c r="I36" s="575"/>
      <c r="V36" s="33"/>
      <c r="AH36"/>
      <c r="AI36"/>
    </row>
    <row r="37" spans="3:35" ht="29.5" hidden="1" thickBot="1">
      <c r="C37" s="215" t="s">
        <v>155</v>
      </c>
      <c r="D37" s="216">
        <f>SUM(D36:D36)</f>
        <v>513183652.69999999</v>
      </c>
      <c r="E37" s="151" t="s">
        <v>156</v>
      </c>
      <c r="F37" s="199">
        <f>+F36</f>
        <v>513183652.69999999</v>
      </c>
      <c r="G37" s="199">
        <f>SUM(G36:G36)</f>
        <v>513183652.69999999</v>
      </c>
      <c r="H37" s="572">
        <f>+H36</f>
        <v>513183652.69999999</v>
      </c>
      <c r="I37" s="573">
        <f>+G37-H37</f>
        <v>0</v>
      </c>
      <c r="V37" s="33"/>
      <c r="AH37"/>
      <c r="AI37"/>
    </row>
    <row r="38" spans="3:35" hidden="1">
      <c r="V38" s="33"/>
      <c r="AH38"/>
      <c r="AI38"/>
    </row>
    <row r="39" spans="3:35" hidden="1">
      <c r="V39" s="33"/>
      <c r="AH39"/>
      <c r="AI39"/>
    </row>
    <row r="40" spans="3:35">
      <c r="X40" s="140"/>
      <c r="AH40"/>
      <c r="AI40"/>
    </row>
    <row r="41" spans="3:35">
      <c r="AH41"/>
      <c r="AI41"/>
    </row>
    <row r="42" spans="3:35">
      <c r="AH42"/>
      <c r="AI42"/>
    </row>
    <row r="43" spans="3:35">
      <c r="AH43"/>
      <c r="AI43"/>
    </row>
    <row r="44" spans="3:35">
      <c r="AH44"/>
      <c r="AI44"/>
    </row>
    <row r="45" spans="3:35">
      <c r="AH45"/>
      <c r="AI45"/>
    </row>
    <row r="46" spans="3:35">
      <c r="AH46"/>
      <c r="AI46"/>
    </row>
    <row r="47" spans="3:35">
      <c r="E47" s="5"/>
      <c r="F47" s="5"/>
      <c r="G47" s="5"/>
      <c r="H47" s="5"/>
      <c r="I47" s="5"/>
      <c r="J47" s="5"/>
      <c r="K47" s="5"/>
      <c r="L47" s="5"/>
      <c r="M47" s="5"/>
      <c r="N47" s="5"/>
      <c r="O47" s="5"/>
      <c r="P47" s="5"/>
      <c r="Q47" s="5"/>
      <c r="R47" s="5"/>
      <c r="S47" s="5"/>
      <c r="T47" s="5"/>
      <c r="U47" s="5"/>
      <c r="V47" s="5"/>
      <c r="W47" s="5"/>
      <c r="X47" s="5"/>
      <c r="Y47" s="5"/>
      <c r="Z47" s="5"/>
      <c r="AA47" s="5"/>
      <c r="AB47" s="5"/>
      <c r="AC47" s="5"/>
      <c r="AD47" s="2"/>
      <c r="AE47" s="2"/>
      <c r="AF47" s="2"/>
      <c r="AG47" s="5"/>
    </row>
    <row r="48" spans="3:35">
      <c r="E48" s="5"/>
      <c r="F48" s="5"/>
      <c r="G48" s="5"/>
      <c r="H48" s="5"/>
      <c r="I48" s="5"/>
      <c r="J48" s="5"/>
      <c r="K48" s="5"/>
      <c r="L48" s="5"/>
      <c r="M48" s="5"/>
      <c r="N48" s="5"/>
      <c r="O48" s="5"/>
      <c r="P48" s="5"/>
      <c r="Q48" s="5"/>
      <c r="R48" s="5"/>
      <c r="S48" s="5"/>
      <c r="T48" s="5"/>
      <c r="U48" s="5"/>
      <c r="V48" s="5"/>
      <c r="W48" s="5"/>
      <c r="X48" s="5"/>
      <c r="Y48" s="5"/>
      <c r="Z48" s="5"/>
      <c r="AA48" s="5"/>
      <c r="AB48" s="5"/>
      <c r="AC48" s="5"/>
      <c r="AD48" s="2"/>
      <c r="AE48" s="2"/>
      <c r="AF48" s="2"/>
      <c r="AG48" s="5"/>
    </row>
    <row r="49" spans="5:33">
      <c r="E49" s="5"/>
      <c r="F49" s="5"/>
      <c r="G49" s="5"/>
      <c r="H49" s="5"/>
      <c r="I49" s="5"/>
      <c r="J49" s="5"/>
      <c r="K49" s="5"/>
      <c r="L49" s="5"/>
      <c r="M49" s="5"/>
      <c r="N49" s="5"/>
      <c r="O49" s="5"/>
      <c r="P49" s="5"/>
      <c r="Q49" s="5"/>
      <c r="R49" s="5"/>
      <c r="S49" s="5"/>
      <c r="T49" s="5"/>
      <c r="U49" s="5"/>
      <c r="V49" s="5"/>
      <c r="W49" s="5"/>
      <c r="X49" s="5"/>
      <c r="Y49" s="5"/>
      <c r="Z49" s="5"/>
      <c r="AA49" s="5"/>
      <c r="AB49" s="5"/>
      <c r="AC49" s="5"/>
      <c r="AD49" s="2"/>
      <c r="AE49" s="2"/>
      <c r="AF49" s="2"/>
      <c r="AG49" s="5"/>
    </row>
    <row r="50" spans="5:33">
      <c r="E50" s="5"/>
      <c r="F50" s="5"/>
      <c r="G50" s="5"/>
      <c r="H50" s="5"/>
      <c r="I50" s="5"/>
      <c r="J50" s="5"/>
      <c r="K50" s="5"/>
      <c r="L50" s="5"/>
      <c r="M50" s="5"/>
      <c r="N50" s="5"/>
      <c r="O50" s="5"/>
      <c r="P50" s="5"/>
      <c r="Q50" s="5"/>
      <c r="R50" s="5"/>
      <c r="S50" s="5"/>
      <c r="T50" s="5"/>
      <c r="U50" s="5"/>
      <c r="V50" s="5"/>
      <c r="W50" s="5"/>
      <c r="X50" s="5"/>
      <c r="Y50" s="5"/>
      <c r="Z50" s="5"/>
      <c r="AA50" s="5"/>
      <c r="AB50" s="5"/>
      <c r="AC50" s="5"/>
      <c r="AD50" s="2"/>
      <c r="AE50" s="2"/>
      <c r="AF50" s="2"/>
      <c r="AG50" s="5"/>
    </row>
    <row r="51" spans="5:33">
      <c r="E51" s="5"/>
      <c r="F51" s="5"/>
      <c r="G51" s="5"/>
      <c r="H51" s="5"/>
      <c r="I51" s="5"/>
      <c r="J51" s="5"/>
      <c r="K51" s="5"/>
      <c r="L51" s="5"/>
      <c r="M51" s="5"/>
      <c r="N51" s="5"/>
      <c r="O51" s="5"/>
      <c r="P51" s="5"/>
      <c r="Q51" s="5"/>
      <c r="R51" s="5"/>
      <c r="S51" s="5"/>
      <c r="T51" s="5"/>
      <c r="U51" s="5"/>
      <c r="V51" s="5"/>
      <c r="W51" s="5"/>
      <c r="X51" s="5"/>
      <c r="Y51" s="5"/>
      <c r="Z51" s="5"/>
      <c r="AA51" s="5"/>
      <c r="AB51" s="5"/>
      <c r="AC51" s="5"/>
      <c r="AD51" s="2"/>
      <c r="AE51" s="2"/>
      <c r="AF51" s="2"/>
      <c r="AG51" s="5"/>
    </row>
    <row r="52" spans="5:33">
      <c r="E52" s="5"/>
      <c r="F52" s="5"/>
      <c r="G52" s="5"/>
      <c r="H52" s="5"/>
      <c r="I52" s="5"/>
      <c r="J52" s="5"/>
      <c r="K52" s="5"/>
      <c r="L52" s="5"/>
      <c r="M52" s="5"/>
      <c r="N52" s="5"/>
      <c r="O52" s="5"/>
      <c r="P52" s="5"/>
      <c r="Q52" s="5"/>
      <c r="R52" s="5"/>
      <c r="S52" s="5"/>
      <c r="T52" s="5"/>
      <c r="U52" s="5"/>
      <c r="V52" s="5"/>
      <c r="W52" s="5"/>
      <c r="X52" s="5"/>
      <c r="Y52" s="5"/>
      <c r="Z52" s="5"/>
      <c r="AA52" s="5"/>
      <c r="AB52" s="5"/>
      <c r="AC52" s="5"/>
      <c r="AD52" s="2"/>
      <c r="AE52" s="2"/>
      <c r="AF52" s="2"/>
      <c r="AG52" s="5"/>
    </row>
    <row r="53" spans="5:33">
      <c r="E53" s="5"/>
      <c r="F53" s="5"/>
      <c r="G53" s="5"/>
      <c r="H53" s="5"/>
      <c r="I53" s="5"/>
      <c r="J53" s="5"/>
      <c r="K53" s="5"/>
      <c r="L53" s="5"/>
      <c r="M53" s="5"/>
      <c r="N53" s="5"/>
      <c r="O53" s="5"/>
      <c r="P53" s="5"/>
      <c r="Q53" s="5"/>
      <c r="R53" s="5"/>
      <c r="S53" s="5"/>
      <c r="T53" s="5"/>
      <c r="U53" s="5"/>
      <c r="V53" s="5"/>
      <c r="W53" s="5"/>
      <c r="X53" s="5"/>
      <c r="Y53" s="5"/>
      <c r="Z53" s="5"/>
      <c r="AA53" s="5"/>
      <c r="AB53" s="5"/>
      <c r="AC53" s="5"/>
      <c r="AD53" s="2"/>
      <c r="AE53" s="2"/>
      <c r="AF53" s="2"/>
      <c r="AG53" s="5"/>
    </row>
    <row r="54" spans="5:33">
      <c r="E54" s="5"/>
      <c r="F54" s="5"/>
      <c r="G54" s="5"/>
      <c r="H54" s="5"/>
      <c r="I54" s="5"/>
      <c r="J54" s="5"/>
      <c r="K54" s="5"/>
      <c r="L54" s="5"/>
      <c r="M54" s="5"/>
      <c r="N54" s="5"/>
      <c r="O54" s="5"/>
      <c r="P54" s="5"/>
      <c r="Q54" s="5"/>
      <c r="R54" s="5"/>
      <c r="S54" s="5"/>
      <c r="T54" s="5"/>
      <c r="U54" s="5"/>
      <c r="V54" s="5"/>
      <c r="W54" s="5"/>
      <c r="X54" s="5"/>
      <c r="Y54" s="5"/>
      <c r="Z54" s="5"/>
      <c r="AA54" s="5"/>
      <c r="AB54" s="5"/>
      <c r="AC54" s="5"/>
      <c r="AD54" s="2"/>
      <c r="AE54" s="2"/>
      <c r="AF54" s="2"/>
      <c r="AG54" s="5"/>
    </row>
    <row r="55" spans="5:33">
      <c r="E55" s="5"/>
      <c r="F55" s="5"/>
      <c r="G55" s="5"/>
      <c r="H55" s="5"/>
      <c r="I55" s="5"/>
      <c r="J55" s="5"/>
      <c r="K55" s="5"/>
      <c r="L55" s="5"/>
      <c r="M55" s="5"/>
      <c r="N55" s="5"/>
      <c r="O55" s="5"/>
      <c r="P55" s="5"/>
      <c r="Q55" s="5"/>
      <c r="R55" s="5"/>
      <c r="S55" s="5"/>
      <c r="T55" s="5"/>
      <c r="U55" s="5"/>
      <c r="V55" s="5"/>
      <c r="W55" s="5"/>
      <c r="X55" s="5"/>
      <c r="Y55" s="5"/>
      <c r="Z55" s="5"/>
      <c r="AA55" s="5"/>
      <c r="AB55" s="5"/>
      <c r="AC55" s="5"/>
      <c r="AD55" s="2"/>
      <c r="AE55" s="2"/>
      <c r="AF55" s="2"/>
      <c r="AG55" s="5"/>
    </row>
    <row r="56" spans="5:33">
      <c r="E56" s="5"/>
      <c r="F56" s="5"/>
      <c r="G56" s="5"/>
      <c r="H56" s="5"/>
      <c r="I56" s="5"/>
      <c r="J56" s="5"/>
      <c r="K56" s="5"/>
      <c r="L56" s="5"/>
      <c r="M56" s="5"/>
      <c r="N56" s="5"/>
      <c r="O56" s="5"/>
      <c r="P56" s="5"/>
      <c r="Q56" s="5"/>
      <c r="R56" s="5"/>
      <c r="S56" s="5"/>
      <c r="T56" s="5"/>
      <c r="U56" s="5"/>
      <c r="V56" s="5"/>
      <c r="W56" s="5"/>
      <c r="X56" s="5"/>
      <c r="Y56" s="5"/>
      <c r="Z56" s="5"/>
      <c r="AA56" s="5"/>
      <c r="AB56" s="5"/>
      <c r="AC56" s="5"/>
      <c r="AD56" s="2"/>
      <c r="AE56" s="2"/>
      <c r="AF56" s="2"/>
      <c r="AG56" s="5"/>
    </row>
    <row r="57" spans="5:33">
      <c r="E57" s="5"/>
      <c r="F57" s="5"/>
      <c r="G57" s="5"/>
      <c r="H57" s="5"/>
      <c r="I57" s="5"/>
      <c r="J57" s="5"/>
      <c r="K57" s="5"/>
      <c r="L57" s="5"/>
      <c r="M57" s="5"/>
      <c r="N57" s="5"/>
      <c r="O57" s="5"/>
      <c r="P57" s="5"/>
      <c r="Q57" s="5"/>
      <c r="R57" s="5"/>
      <c r="S57" s="5"/>
      <c r="T57" s="5"/>
      <c r="U57" s="5"/>
      <c r="V57" s="5"/>
      <c r="W57" s="5"/>
      <c r="X57" s="5"/>
      <c r="Y57" s="5"/>
      <c r="Z57" s="5"/>
      <c r="AA57" s="5"/>
      <c r="AB57" s="5"/>
      <c r="AC57" s="5"/>
      <c r="AD57" s="2"/>
      <c r="AE57" s="2"/>
      <c r="AF57" s="2"/>
      <c r="AG57" s="5"/>
    </row>
    <row r="58" spans="5:33">
      <c r="E58" s="5"/>
      <c r="F58" s="5"/>
      <c r="G58" s="5"/>
      <c r="H58" s="5"/>
      <c r="I58" s="5"/>
      <c r="J58" s="5"/>
      <c r="K58" s="5"/>
      <c r="L58" s="5"/>
      <c r="M58" s="5"/>
      <c r="N58" s="5"/>
      <c r="O58" s="5"/>
      <c r="P58" s="5"/>
      <c r="Q58" s="5"/>
      <c r="R58" s="5"/>
      <c r="S58" s="5"/>
      <c r="T58" s="5"/>
      <c r="U58" s="5"/>
      <c r="V58" s="5"/>
      <c r="W58" s="5"/>
      <c r="X58" s="5"/>
      <c r="Y58" s="5"/>
      <c r="Z58" s="5"/>
      <c r="AA58" s="5"/>
      <c r="AB58" s="5"/>
      <c r="AC58" s="5"/>
      <c r="AD58" s="2"/>
      <c r="AE58" s="2"/>
      <c r="AF58" s="2"/>
      <c r="AG58" s="5"/>
    </row>
    <row r="59" spans="5:33">
      <c r="E59" s="5"/>
      <c r="F59" s="5"/>
      <c r="G59" s="5"/>
      <c r="H59" s="5"/>
      <c r="I59" s="5"/>
      <c r="J59" s="5"/>
      <c r="K59" s="5"/>
      <c r="L59" s="5"/>
      <c r="M59" s="5"/>
      <c r="N59" s="5"/>
      <c r="O59" s="5"/>
      <c r="P59" s="5"/>
      <c r="Q59" s="5"/>
      <c r="R59" s="5"/>
      <c r="S59" s="5"/>
      <c r="T59" s="5"/>
      <c r="U59" s="5"/>
      <c r="V59" s="5"/>
      <c r="W59" s="5"/>
      <c r="X59" s="5"/>
      <c r="Y59" s="5"/>
      <c r="Z59" s="5"/>
      <c r="AA59" s="5"/>
      <c r="AB59" s="5"/>
      <c r="AC59" s="5"/>
      <c r="AD59" s="2"/>
      <c r="AE59" s="2"/>
      <c r="AF59" s="2"/>
      <c r="AG59" s="5"/>
    </row>
    <row r="60" spans="5:33">
      <c r="E60" s="5"/>
      <c r="F60" s="5"/>
      <c r="G60" s="5"/>
      <c r="H60" s="5"/>
      <c r="I60" s="5"/>
      <c r="J60" s="5"/>
      <c r="K60" s="5"/>
      <c r="L60" s="5"/>
      <c r="M60" s="5"/>
      <c r="N60" s="5"/>
      <c r="O60" s="5"/>
      <c r="P60" s="5"/>
      <c r="Q60" s="5"/>
      <c r="R60" s="5"/>
      <c r="S60" s="5"/>
      <c r="T60" s="5"/>
      <c r="U60" s="5"/>
      <c r="V60" s="5"/>
      <c r="W60" s="5"/>
      <c r="X60" s="5"/>
      <c r="Y60" s="5"/>
      <c r="Z60" s="5"/>
      <c r="AA60" s="5"/>
      <c r="AB60" s="5"/>
      <c r="AC60" s="5"/>
      <c r="AD60" s="2"/>
      <c r="AE60" s="2"/>
      <c r="AF60" s="2"/>
      <c r="AG60" s="5"/>
    </row>
    <row r="61" spans="5:33">
      <c r="E61" s="5"/>
      <c r="F61" s="5"/>
      <c r="G61" s="5"/>
      <c r="H61" s="5"/>
      <c r="I61" s="5"/>
      <c r="J61" s="5"/>
      <c r="K61" s="5"/>
      <c r="L61" s="5"/>
      <c r="M61" s="5"/>
      <c r="N61" s="5"/>
      <c r="O61" s="5"/>
      <c r="P61" s="5"/>
      <c r="Q61" s="5"/>
      <c r="R61" s="5"/>
      <c r="S61" s="5"/>
      <c r="T61" s="5"/>
      <c r="U61" s="5"/>
      <c r="V61" s="5"/>
      <c r="W61" s="5"/>
      <c r="X61" s="5"/>
      <c r="Y61" s="5"/>
      <c r="Z61" s="5"/>
      <c r="AA61" s="5"/>
      <c r="AB61" s="5"/>
      <c r="AC61" s="5"/>
      <c r="AD61" s="2"/>
      <c r="AE61" s="2"/>
      <c r="AF61" s="2"/>
      <c r="AG61" s="5"/>
    </row>
    <row r="62" spans="5:33">
      <c r="E62" s="5"/>
      <c r="F62" s="5"/>
      <c r="G62" s="5"/>
      <c r="H62" s="5"/>
      <c r="I62" s="5"/>
      <c r="J62" s="5"/>
      <c r="K62" s="5"/>
      <c r="L62" s="5"/>
      <c r="M62" s="5"/>
      <c r="N62" s="5"/>
      <c r="O62" s="5"/>
      <c r="P62" s="5"/>
      <c r="Q62" s="5"/>
      <c r="R62" s="5"/>
      <c r="S62" s="5"/>
      <c r="T62" s="5"/>
      <c r="U62" s="5"/>
      <c r="V62" s="5"/>
      <c r="W62" s="5"/>
      <c r="X62" s="5"/>
      <c r="Y62" s="5"/>
      <c r="Z62" s="5"/>
      <c r="AA62" s="5"/>
      <c r="AB62" s="5"/>
      <c r="AC62" s="5"/>
      <c r="AD62" s="2"/>
      <c r="AE62" s="2"/>
      <c r="AF62" s="2"/>
      <c r="AG62" s="5"/>
    </row>
    <row r="63" spans="5:33">
      <c r="E63" s="5"/>
      <c r="F63" s="5"/>
      <c r="G63" s="5"/>
      <c r="H63" s="5"/>
      <c r="I63" s="5"/>
      <c r="J63" s="5"/>
      <c r="K63" s="5"/>
      <c r="L63" s="5"/>
      <c r="M63" s="5"/>
      <c r="N63" s="5"/>
      <c r="O63" s="5"/>
      <c r="P63" s="5"/>
      <c r="Q63" s="5"/>
      <c r="R63" s="5"/>
      <c r="S63" s="5"/>
      <c r="T63" s="5"/>
      <c r="U63" s="5"/>
      <c r="V63" s="5"/>
      <c r="W63" s="5"/>
      <c r="X63" s="5"/>
      <c r="Y63" s="5"/>
      <c r="Z63" s="5"/>
      <c r="AA63" s="5"/>
      <c r="AB63" s="5"/>
      <c r="AC63" s="5"/>
      <c r="AD63" s="2"/>
      <c r="AE63" s="2"/>
      <c r="AF63" s="2"/>
      <c r="AG63" s="5"/>
    </row>
    <row r="64" spans="5:33">
      <c r="E64" s="5"/>
      <c r="F64" s="5"/>
      <c r="G64" s="5"/>
      <c r="H64" s="5"/>
      <c r="I64" s="5"/>
      <c r="J64" s="5"/>
      <c r="K64" s="5"/>
      <c r="L64" s="5"/>
      <c r="M64" s="5"/>
      <c r="N64" s="5"/>
      <c r="O64" s="5"/>
      <c r="P64" s="5"/>
      <c r="Q64" s="5"/>
      <c r="R64" s="5"/>
      <c r="S64" s="5"/>
      <c r="T64" s="5"/>
      <c r="U64" s="5"/>
      <c r="V64" s="5"/>
      <c r="W64" s="5"/>
      <c r="X64" s="5"/>
      <c r="Y64" s="5"/>
      <c r="Z64" s="5"/>
      <c r="AA64" s="5"/>
      <c r="AB64" s="5"/>
      <c r="AC64" s="5"/>
      <c r="AD64" s="2"/>
      <c r="AE64" s="2"/>
      <c r="AF64" s="2"/>
      <c r="AG64" s="5"/>
    </row>
    <row r="65" spans="5:33">
      <c r="E65" s="5"/>
      <c r="F65" s="5"/>
      <c r="G65" s="5"/>
      <c r="H65" s="5"/>
      <c r="I65" s="5"/>
      <c r="J65" s="5"/>
      <c r="K65" s="5"/>
      <c r="L65" s="5"/>
      <c r="M65" s="5"/>
      <c r="N65" s="5"/>
      <c r="O65" s="5"/>
      <c r="P65" s="5"/>
      <c r="Q65" s="5"/>
      <c r="R65" s="5"/>
      <c r="S65" s="5"/>
      <c r="T65" s="5"/>
      <c r="U65" s="5"/>
      <c r="V65" s="5"/>
      <c r="W65" s="5"/>
      <c r="X65" s="5"/>
      <c r="Y65" s="5"/>
      <c r="Z65" s="5"/>
      <c r="AA65" s="5"/>
      <c r="AB65" s="5"/>
      <c r="AC65" s="5"/>
      <c r="AD65" s="2"/>
      <c r="AE65" s="2"/>
      <c r="AF65" s="2"/>
      <c r="AG65" s="5"/>
    </row>
    <row r="66" spans="5:33">
      <c r="E66" s="5"/>
      <c r="F66" s="5"/>
      <c r="G66" s="5"/>
      <c r="H66" s="5"/>
      <c r="I66" s="5"/>
      <c r="J66" s="5"/>
      <c r="K66" s="5"/>
      <c r="L66" s="5"/>
      <c r="M66" s="5"/>
      <c r="N66" s="5"/>
      <c r="O66" s="5"/>
      <c r="P66" s="5"/>
      <c r="Q66" s="5"/>
      <c r="R66" s="5"/>
      <c r="S66" s="5"/>
      <c r="T66" s="5"/>
      <c r="U66" s="5"/>
      <c r="V66" s="5"/>
      <c r="W66" s="5"/>
      <c r="X66" s="5"/>
      <c r="Y66" s="5"/>
      <c r="Z66" s="5"/>
      <c r="AA66" s="5"/>
      <c r="AB66" s="5"/>
      <c r="AC66" s="5"/>
      <c r="AD66" s="2"/>
      <c r="AE66" s="2"/>
      <c r="AF66" s="2"/>
      <c r="AG66" s="5"/>
    </row>
    <row r="67" spans="5:33">
      <c r="E67" s="5"/>
      <c r="F67" s="5"/>
      <c r="G67" s="5"/>
      <c r="H67" s="5"/>
      <c r="I67" s="5"/>
      <c r="J67" s="5"/>
      <c r="K67" s="5"/>
      <c r="L67" s="5"/>
      <c r="M67" s="5"/>
      <c r="N67" s="5"/>
      <c r="O67" s="5"/>
      <c r="P67" s="5"/>
      <c r="Q67" s="5"/>
      <c r="R67" s="5"/>
      <c r="S67" s="5"/>
      <c r="T67" s="5"/>
      <c r="U67" s="5"/>
      <c r="V67" s="5"/>
      <c r="W67" s="5"/>
      <c r="X67" s="5"/>
      <c r="Y67" s="5"/>
      <c r="Z67" s="5"/>
      <c r="AA67" s="5"/>
      <c r="AB67" s="5"/>
      <c r="AC67" s="5"/>
      <c r="AD67" s="2"/>
      <c r="AE67" s="2"/>
      <c r="AF67" s="2"/>
      <c r="AG67" s="5"/>
    </row>
    <row r="68" spans="5:33">
      <c r="E68" s="5"/>
      <c r="F68" s="5"/>
      <c r="G68" s="5"/>
      <c r="H68" s="5"/>
      <c r="I68" s="5"/>
      <c r="J68" s="5"/>
      <c r="K68" s="5"/>
      <c r="L68" s="5"/>
      <c r="M68" s="5"/>
      <c r="N68" s="5"/>
      <c r="O68" s="5"/>
      <c r="P68" s="5"/>
      <c r="Q68" s="5"/>
      <c r="R68" s="5"/>
      <c r="S68" s="5"/>
      <c r="T68" s="5"/>
      <c r="U68" s="5"/>
      <c r="V68" s="5"/>
      <c r="W68" s="5"/>
      <c r="X68" s="5"/>
      <c r="Y68" s="5"/>
      <c r="Z68" s="5"/>
      <c r="AA68" s="5"/>
      <c r="AB68" s="5"/>
      <c r="AC68" s="5"/>
      <c r="AD68" s="2"/>
      <c r="AE68" s="2"/>
      <c r="AF68" s="2"/>
      <c r="AG68" s="5"/>
    </row>
    <row r="69" spans="5:33">
      <c r="E69" s="5"/>
      <c r="F69" s="5"/>
      <c r="G69" s="5"/>
      <c r="H69" s="5"/>
      <c r="I69" s="5"/>
      <c r="J69" s="5"/>
      <c r="K69" s="5"/>
      <c r="L69" s="5"/>
      <c r="M69" s="5"/>
      <c r="N69" s="5"/>
      <c r="O69" s="5"/>
      <c r="P69" s="5"/>
      <c r="Q69" s="5"/>
      <c r="R69" s="5"/>
      <c r="S69" s="5"/>
      <c r="T69" s="5"/>
      <c r="U69" s="5"/>
      <c r="V69" s="5"/>
      <c r="W69" s="5"/>
      <c r="X69" s="5"/>
      <c r="Y69" s="5"/>
      <c r="Z69" s="5"/>
      <c r="AA69" s="5"/>
      <c r="AB69" s="5"/>
      <c r="AC69" s="5"/>
      <c r="AD69" s="2"/>
      <c r="AE69" s="2"/>
      <c r="AF69" s="2"/>
      <c r="AG69" s="5"/>
    </row>
    <row r="70" spans="5:33">
      <c r="E70" s="5"/>
      <c r="F70" s="5"/>
      <c r="G70" s="5"/>
      <c r="H70" s="5"/>
      <c r="I70" s="5"/>
      <c r="J70" s="5"/>
      <c r="K70" s="5"/>
      <c r="L70" s="5"/>
      <c r="M70" s="5"/>
      <c r="N70" s="5"/>
      <c r="O70" s="5"/>
      <c r="P70" s="5"/>
      <c r="Q70" s="5"/>
      <c r="R70" s="5"/>
      <c r="S70" s="5"/>
      <c r="T70" s="5"/>
      <c r="U70" s="5"/>
      <c r="V70" s="5"/>
      <c r="W70" s="5"/>
      <c r="X70" s="5"/>
      <c r="Y70" s="5"/>
      <c r="Z70" s="5"/>
      <c r="AA70" s="5"/>
      <c r="AB70" s="5"/>
      <c r="AC70" s="5"/>
      <c r="AD70" s="2"/>
      <c r="AE70" s="2"/>
      <c r="AF70" s="2"/>
      <c r="AG70" s="5"/>
    </row>
    <row r="71" spans="5:33">
      <c r="E71" s="5"/>
      <c r="F71" s="5"/>
      <c r="G71" s="5"/>
      <c r="H71" s="5"/>
      <c r="I71" s="5"/>
      <c r="J71" s="5"/>
      <c r="K71" s="5"/>
      <c r="L71" s="5"/>
      <c r="M71" s="5"/>
      <c r="N71" s="5"/>
      <c r="O71" s="5"/>
      <c r="P71" s="5"/>
      <c r="Q71" s="5"/>
      <c r="R71" s="5"/>
      <c r="S71" s="5"/>
      <c r="T71" s="5"/>
      <c r="U71" s="5"/>
      <c r="V71" s="5"/>
      <c r="W71" s="5"/>
      <c r="X71" s="5"/>
      <c r="Y71" s="5"/>
      <c r="Z71" s="5"/>
      <c r="AA71" s="5"/>
      <c r="AB71" s="5"/>
      <c r="AC71" s="5"/>
      <c r="AD71" s="2"/>
      <c r="AE71" s="2"/>
      <c r="AF71" s="2"/>
      <c r="AG71" s="5"/>
    </row>
    <row r="72" spans="5:33">
      <c r="E72" s="5"/>
      <c r="F72" s="5"/>
      <c r="G72" s="5"/>
      <c r="H72" s="5"/>
      <c r="I72" s="5"/>
      <c r="J72" s="5"/>
      <c r="K72" s="5"/>
      <c r="L72" s="5"/>
      <c r="M72" s="5"/>
      <c r="N72" s="5"/>
      <c r="O72" s="5"/>
      <c r="P72" s="5"/>
      <c r="Q72" s="5"/>
      <c r="R72" s="5"/>
      <c r="S72" s="5"/>
      <c r="T72" s="5"/>
      <c r="U72" s="5"/>
      <c r="V72" s="5"/>
      <c r="W72" s="5"/>
      <c r="X72" s="5"/>
      <c r="Y72" s="5"/>
      <c r="Z72" s="5"/>
      <c r="AA72" s="5"/>
      <c r="AB72" s="5"/>
      <c r="AC72" s="5"/>
      <c r="AD72" s="2"/>
      <c r="AE72" s="2"/>
      <c r="AF72" s="2"/>
      <c r="AG72" s="5"/>
    </row>
  </sheetData>
  <sheetProtection algorithmName="SHA-512" hashValue="s0OyzbzxdfPTLenFqGhC5DEdAak3nUp6X+CY+xLRkp9p7XOvH+aS9tZ9sV8FnRP37uqdmVrv3ewGcidaMVqmkQ==" saltValue="2Cf4Z4Z/Oiv6SzE/Zc/xlw==" spinCount="100000" sheet="1" objects="1" scenarios="1"/>
  <mergeCells count="33">
    <mergeCell ref="C34:D34"/>
    <mergeCell ref="E34:H34"/>
    <mergeCell ref="AF12:AF13"/>
    <mergeCell ref="C11:V11"/>
    <mergeCell ref="V12:V13"/>
    <mergeCell ref="T12:T13"/>
    <mergeCell ref="E12:E13"/>
    <mergeCell ref="X11:AF11"/>
    <mergeCell ref="AC12:AC13"/>
    <mergeCell ref="C28:D28"/>
    <mergeCell ref="E28:H28"/>
    <mergeCell ref="E22:H22"/>
    <mergeCell ref="C20:H20"/>
    <mergeCell ref="R12:R13"/>
    <mergeCell ref="D12:D13"/>
    <mergeCell ref="C12:C13"/>
    <mergeCell ref="H4:O4"/>
    <mergeCell ref="H7:O7"/>
    <mergeCell ref="H6:O6"/>
    <mergeCell ref="H5:O5"/>
    <mergeCell ref="F12:F13"/>
    <mergeCell ref="G12:G13"/>
    <mergeCell ref="H12:H13"/>
    <mergeCell ref="I12:I13"/>
    <mergeCell ref="K12:P12"/>
    <mergeCell ref="C22:D22"/>
    <mergeCell ref="AE12:AE13"/>
    <mergeCell ref="U12:U13"/>
    <mergeCell ref="AB12:AB13"/>
    <mergeCell ref="Z12:Z13"/>
    <mergeCell ref="X12:X13"/>
    <mergeCell ref="AD12:AD13"/>
    <mergeCell ref="Y12:Y13"/>
  </mergeCells>
  <dataValidations disablePrompts="1" count="1">
    <dataValidation type="list" allowBlank="1" showInputMessage="1" showErrorMessage="1" sqref="AD65383:AF65384 AD458599:AF458600 AD524135:AF524136 AD130919:AF130920 AD655207:AF655208 AD851815:AF851816 AD786279:AF786280 AD917351:AF917352 AD720743:AF720744 AD261991:AF261992 AD393063:AF393064 AD196455:AF196456 AD589671:AF589672 AD982887:AF982888 AD327527:AF327528" xr:uid="{00000000-0002-0000-0100-000000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A76"/>
  <sheetViews>
    <sheetView showGridLines="0" zoomScale="72" zoomScaleNormal="70" workbookViewId="0">
      <selection activeCell="H7" sqref="H7"/>
    </sheetView>
  </sheetViews>
  <sheetFormatPr baseColWidth="10" defaultColWidth="11.54296875" defaultRowHeight="14.5"/>
  <cols>
    <col min="1" max="1" width="28.1796875" style="16" customWidth="1"/>
    <col min="2" max="2" width="7.453125" style="16" bestFit="1" customWidth="1"/>
    <col min="3" max="3" width="6" style="16" bestFit="1" customWidth="1"/>
    <col min="4" max="4" width="13" style="16" customWidth="1"/>
    <col min="5" max="5" width="12.26953125" style="16" bestFit="1" customWidth="1"/>
    <col min="6" max="6" width="13.81640625" style="16" bestFit="1" customWidth="1"/>
    <col min="7" max="7" width="21" style="16" customWidth="1"/>
    <col min="8" max="8" width="20.1796875" style="16" customWidth="1"/>
    <col min="9" max="9" width="31" bestFit="1" customWidth="1"/>
    <col min="10" max="10" width="71.7265625" style="16" customWidth="1"/>
    <col min="11" max="11" width="11.1796875" style="16" customWidth="1"/>
    <col min="12" max="12" width="19" style="37" customWidth="1"/>
    <col min="13" max="13" width="21.54296875" style="16" customWidth="1"/>
    <col min="14" max="14" width="27.54296875" style="16" customWidth="1"/>
    <col min="15" max="15" width="14.1796875" style="16" customWidth="1"/>
    <col min="16" max="16" width="22.26953125" style="16" customWidth="1"/>
    <col min="17" max="17" width="25.7265625" style="16" customWidth="1"/>
    <col min="18" max="18" width="24.453125" style="37" customWidth="1"/>
    <col min="19" max="19" width="31.54296875" style="16" customWidth="1"/>
    <col min="20" max="20" width="17.81640625" style="16" customWidth="1"/>
    <col min="21" max="21" width="22.7265625" customWidth="1"/>
    <col min="22" max="22" width="29.26953125" style="24" customWidth="1"/>
    <col min="23" max="24" width="19.7265625" customWidth="1"/>
    <col min="25" max="25" width="22.7265625" style="24" customWidth="1"/>
    <col min="26" max="26" width="19.1796875" customWidth="1"/>
    <col min="27" max="27" width="15.81640625" customWidth="1"/>
    <col min="28" max="28" width="19.7265625" style="24" customWidth="1"/>
    <col min="29" max="29" width="22.7265625" style="24" customWidth="1"/>
    <col min="30" max="30" width="19.1796875" customWidth="1"/>
    <col min="31" max="31" width="15.81640625" customWidth="1"/>
    <col min="32" max="32" width="19.7265625" style="24" customWidth="1"/>
    <col min="33" max="33" width="22.7265625" style="24" customWidth="1"/>
    <col min="34" max="34" width="19.1796875" customWidth="1"/>
    <col min="35" max="35" width="15.81640625" customWidth="1"/>
    <col min="36" max="36" width="19.7265625" style="24" customWidth="1"/>
    <col min="37" max="37" width="22.7265625" style="24" customWidth="1"/>
    <col min="38" max="38" width="19.1796875" customWidth="1"/>
    <col min="39" max="39" width="15.81640625" customWidth="1"/>
    <col min="40" max="40" width="19.7265625" style="24" customWidth="1"/>
    <col min="41" max="41" width="22.7265625" style="24" customWidth="1"/>
    <col min="42" max="42" width="19.1796875" customWidth="1"/>
    <col min="43" max="43" width="15.81640625" customWidth="1"/>
    <col min="44" max="44" width="19.7265625" style="24" customWidth="1"/>
    <col min="45" max="45" width="22.7265625" style="24" customWidth="1"/>
    <col min="46" max="46" width="19.1796875" customWidth="1"/>
    <col min="47" max="47" width="15.81640625" customWidth="1"/>
    <col min="48" max="76" width="19.7265625" style="24" customWidth="1"/>
    <col min="77" max="77" width="21.26953125" style="5" customWidth="1"/>
    <col min="78" max="78" width="30.1796875" style="5" customWidth="1"/>
    <col min="79" max="79" width="25" style="5" customWidth="1"/>
    <col min="80" max="80" width="21.54296875" style="22" bestFit="1" customWidth="1"/>
    <col min="81" max="81" width="9.54296875" style="5" customWidth="1"/>
    <col min="82" max="82" width="17" style="5" customWidth="1"/>
    <col min="83" max="83" width="14.81640625" style="5" customWidth="1"/>
    <col min="84" max="84" width="22" style="5" customWidth="1"/>
    <col min="85" max="85" width="11.453125" style="5"/>
    <col min="86" max="86" width="20.26953125" style="5" customWidth="1"/>
    <col min="87" max="150" width="11.453125" style="5"/>
  </cols>
  <sheetData>
    <row r="1" spans="1:339" s="5" customFormat="1">
      <c r="A1" s="12"/>
      <c r="B1" s="12"/>
      <c r="C1" s="12"/>
      <c r="D1" s="12"/>
      <c r="E1" s="12"/>
      <c r="F1" s="12"/>
      <c r="G1" s="12"/>
      <c r="H1" s="12"/>
      <c r="J1" s="12"/>
      <c r="K1" s="12"/>
      <c r="L1" s="36"/>
      <c r="M1" s="13"/>
      <c r="N1" s="13"/>
      <c r="O1" s="12"/>
      <c r="P1" s="12"/>
      <c r="Q1" s="12"/>
      <c r="R1" s="36"/>
      <c r="S1" s="12"/>
      <c r="T1" s="12"/>
      <c r="V1" s="23"/>
      <c r="Y1" s="23"/>
      <c r="AB1" s="23"/>
      <c r="AC1" s="23"/>
      <c r="AF1" s="23"/>
      <c r="AG1" s="23"/>
      <c r="AJ1" s="23"/>
      <c r="AK1" s="23"/>
      <c r="AN1" s="23"/>
      <c r="AO1" s="23"/>
      <c r="AR1" s="23"/>
      <c r="AS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CB1" s="22"/>
    </row>
    <row r="2" spans="1:339" s="5" customFormat="1">
      <c r="A2" s="12"/>
      <c r="B2" s="12"/>
      <c r="C2" s="12"/>
      <c r="D2" s="12"/>
      <c r="E2" s="12"/>
      <c r="F2" s="12"/>
      <c r="G2" s="12"/>
      <c r="H2" s="12"/>
      <c r="J2" s="3"/>
      <c r="K2" s="3"/>
      <c r="L2" s="46"/>
      <c r="M2" s="12"/>
      <c r="N2" s="11"/>
      <c r="O2" s="12"/>
      <c r="P2" s="12"/>
      <c r="Q2" s="12"/>
      <c r="R2" s="36"/>
      <c r="S2" s="12"/>
      <c r="T2" s="12"/>
      <c r="V2" s="23"/>
      <c r="Y2" s="23"/>
      <c r="AB2" s="23"/>
      <c r="AC2" s="23"/>
      <c r="AF2" s="23"/>
      <c r="AG2" s="23"/>
      <c r="AJ2" s="23"/>
      <c r="AK2" s="23"/>
      <c r="AN2" s="23"/>
      <c r="AO2" s="23"/>
      <c r="AR2" s="23"/>
      <c r="AS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CB2" s="22"/>
    </row>
    <row r="3" spans="1:339" s="5" customFormat="1" ht="18.75" customHeight="1">
      <c r="B3" s="1"/>
      <c r="C3" s="1"/>
      <c r="D3" s="1"/>
      <c r="E3" s="1"/>
      <c r="F3" s="1"/>
      <c r="G3" s="1"/>
      <c r="H3" s="983" t="s">
        <v>6</v>
      </c>
      <c r="I3" s="983"/>
      <c r="J3" s="983"/>
      <c r="K3" s="983"/>
      <c r="L3" s="983"/>
      <c r="M3" s="983"/>
      <c r="N3" s="983"/>
      <c r="O3" s="1"/>
      <c r="P3" s="1"/>
      <c r="Q3" s="1"/>
      <c r="R3" s="47"/>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B3" s="22"/>
    </row>
    <row r="4" spans="1:339" s="5" customFormat="1" ht="18.5">
      <c r="B4" s="1"/>
      <c r="C4" s="1"/>
      <c r="D4" s="1"/>
      <c r="E4" s="1"/>
      <c r="F4" s="1"/>
      <c r="G4" s="1"/>
      <c r="H4" s="986" t="s">
        <v>98</v>
      </c>
      <c r="I4" s="986"/>
      <c r="J4" s="986"/>
      <c r="K4" s="986"/>
      <c r="L4" s="986"/>
      <c r="M4" s="986"/>
      <c r="N4" s="986"/>
      <c r="O4" s="1"/>
      <c r="P4" s="1"/>
      <c r="Q4" s="1"/>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B4" s="22"/>
    </row>
    <row r="5" spans="1:339" ht="18.5">
      <c r="A5" s="5"/>
      <c r="B5" s="26"/>
      <c r="C5" s="26"/>
      <c r="D5" s="26"/>
      <c r="E5" s="26"/>
      <c r="F5" s="26"/>
      <c r="G5" s="26"/>
      <c r="H5" s="986" t="s">
        <v>159</v>
      </c>
      <c r="I5" s="986"/>
      <c r="J5" s="986"/>
      <c r="K5" s="986"/>
      <c r="L5" s="986"/>
      <c r="M5" s="986"/>
      <c r="N5" s="986"/>
      <c r="O5" s="26"/>
      <c r="P5" s="26"/>
      <c r="Q5" s="26"/>
      <c r="R5" s="39"/>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c r="CB5" s="40"/>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row>
    <row r="6" spans="1:339" s="8" customFormat="1" ht="18.5">
      <c r="A6" s="9"/>
      <c r="B6" s="25"/>
      <c r="C6" s="25"/>
      <c r="D6" s="25"/>
      <c r="E6" s="25"/>
      <c r="F6" s="25"/>
      <c r="G6" s="25"/>
      <c r="H6" s="984" t="s">
        <v>932</v>
      </c>
      <c r="I6" s="984"/>
      <c r="J6" s="984"/>
      <c r="K6" s="984"/>
      <c r="L6" s="984"/>
      <c r="M6" s="984"/>
      <c r="N6" s="984"/>
      <c r="O6" s="25"/>
      <c r="P6" s="25"/>
      <c r="Q6" s="25"/>
      <c r="R6" s="38"/>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9"/>
      <c r="CB6" s="41"/>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row>
    <row r="7" spans="1:339" s="5" customFormat="1">
      <c r="A7" s="12"/>
      <c r="B7" s="12"/>
      <c r="C7" s="12"/>
      <c r="D7" s="10"/>
      <c r="E7" s="10"/>
      <c r="F7" s="10"/>
      <c r="G7" s="436"/>
      <c r="H7" s="10"/>
      <c r="I7" s="6"/>
      <c r="J7" s="12"/>
      <c r="K7" s="12"/>
      <c r="L7" s="36"/>
      <c r="M7" s="12"/>
      <c r="N7" s="12"/>
      <c r="O7" s="12"/>
      <c r="P7" s="12"/>
      <c r="Q7" s="10" t="s">
        <v>160</v>
      </c>
      <c r="R7" s="36"/>
      <c r="S7" s="12"/>
      <c r="T7" s="12"/>
      <c r="V7" s="23"/>
      <c r="Y7" s="23"/>
      <c r="AB7" s="23"/>
      <c r="AC7" s="23"/>
      <c r="AF7" s="23"/>
      <c r="AG7" s="23"/>
      <c r="AJ7" s="23"/>
      <c r="AK7" s="23"/>
      <c r="AN7" s="23"/>
      <c r="AO7" s="23"/>
      <c r="AR7" s="23"/>
      <c r="AS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CB7" s="22"/>
    </row>
    <row r="8" spans="1:339" s="5" customFormat="1">
      <c r="A8" s="12"/>
      <c r="B8" s="12"/>
      <c r="C8" s="12"/>
      <c r="D8" s="10"/>
      <c r="E8" s="10"/>
      <c r="F8" s="10"/>
      <c r="G8" s="10" t="s">
        <v>161</v>
      </c>
      <c r="H8" s="10"/>
      <c r="I8" s="6"/>
      <c r="J8" s="12"/>
      <c r="K8" s="12"/>
      <c r="L8" s="36"/>
      <c r="M8" s="12"/>
      <c r="N8" s="12"/>
      <c r="O8" s="12"/>
      <c r="P8" s="12"/>
      <c r="Q8" s="10" t="s">
        <v>162</v>
      </c>
      <c r="R8" s="36"/>
      <c r="S8" s="12"/>
      <c r="T8" s="12"/>
      <c r="V8" s="23"/>
      <c r="Y8" s="23"/>
      <c r="AB8" s="23"/>
      <c r="AC8" s="23"/>
      <c r="AF8" s="23"/>
      <c r="AG8" s="23"/>
      <c r="AJ8" s="23"/>
      <c r="AK8" s="23"/>
      <c r="AN8" s="23"/>
      <c r="AO8" s="23"/>
      <c r="AR8" s="23"/>
      <c r="AS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CB8" s="22"/>
    </row>
    <row r="9" spans="1:339" s="5" customFormat="1">
      <c r="A9" s="12"/>
      <c r="B9" s="12"/>
      <c r="C9" s="12"/>
      <c r="D9" s="10"/>
      <c r="E9" s="10"/>
      <c r="F9" s="10"/>
      <c r="G9" s="444" t="s">
        <v>163</v>
      </c>
      <c r="H9" s="10"/>
      <c r="I9" s="6"/>
      <c r="J9" s="12"/>
      <c r="K9" s="12"/>
      <c r="L9" s="36"/>
      <c r="M9" s="12"/>
      <c r="N9" s="12"/>
      <c r="O9" s="12"/>
      <c r="P9" s="12"/>
      <c r="Q9" s="10" t="s">
        <v>164</v>
      </c>
      <c r="R9" s="36"/>
      <c r="S9" s="12"/>
      <c r="T9" s="12"/>
      <c r="V9" s="23"/>
      <c r="Y9" s="23"/>
      <c r="Z9" s="15"/>
      <c r="AB9" s="23"/>
      <c r="AC9" s="23"/>
      <c r="AD9" s="15"/>
      <c r="AF9" s="23"/>
      <c r="AG9" s="23"/>
      <c r="AH9" s="15"/>
      <c r="AJ9" s="23"/>
      <c r="AK9" s="23"/>
      <c r="AL9" s="15"/>
      <c r="AN9" s="23"/>
      <c r="AO9" s="23"/>
      <c r="AP9" s="15"/>
      <c r="AR9" s="23"/>
      <c r="AS9" s="23"/>
      <c r="AT9" s="15"/>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CB9" s="22"/>
    </row>
    <row r="10" spans="1:339" s="5" customFormat="1">
      <c r="A10" s="12"/>
      <c r="B10" s="12"/>
      <c r="C10" s="12"/>
      <c r="D10" s="10"/>
      <c r="E10" s="10"/>
      <c r="F10" s="10"/>
      <c r="G10" s="436"/>
      <c r="H10" s="10"/>
      <c r="I10" s="6"/>
      <c r="J10" s="12"/>
      <c r="K10" s="12"/>
      <c r="L10" s="36"/>
      <c r="M10" s="12"/>
      <c r="N10" s="12"/>
      <c r="O10" s="12"/>
      <c r="P10" s="12"/>
      <c r="Q10" s="10" t="s">
        <v>165</v>
      </c>
      <c r="R10" s="36"/>
      <c r="S10" s="12"/>
      <c r="T10" s="12"/>
      <c r="V10" s="23"/>
      <c r="Y10" s="23"/>
      <c r="Z10" s="18"/>
      <c r="AB10" s="23"/>
      <c r="AC10" s="23"/>
      <c r="AD10" s="18"/>
      <c r="AF10" s="23"/>
      <c r="AG10" s="23"/>
      <c r="AH10" s="18"/>
      <c r="AJ10" s="23"/>
      <c r="AK10" s="23"/>
      <c r="AL10" s="18"/>
      <c r="AN10" s="23"/>
      <c r="AO10" s="23"/>
      <c r="AP10" s="18"/>
      <c r="AR10" s="23"/>
      <c r="AS10" s="23"/>
      <c r="AT10" s="18"/>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CB10" s="22"/>
    </row>
    <row r="11" spans="1:339" s="5" customFormat="1">
      <c r="A11" s="12"/>
      <c r="B11" s="12"/>
      <c r="C11" s="36"/>
      <c r="D11" s="12"/>
      <c r="E11" s="12"/>
      <c r="F11" s="12"/>
      <c r="G11" s="437"/>
      <c r="H11" s="12"/>
      <c r="I11" s="10"/>
      <c r="J11" s="36"/>
      <c r="K11" s="12"/>
      <c r="L11" s="12"/>
      <c r="N11" s="12"/>
      <c r="O11" s="12"/>
      <c r="P11" s="12"/>
      <c r="Q11" s="10" t="s">
        <v>166</v>
      </c>
      <c r="R11" s="36"/>
      <c r="S11" s="12"/>
      <c r="T11" s="12"/>
      <c r="V11" s="23"/>
      <c r="W11" s="17"/>
      <c r="X11" s="17"/>
      <c r="Y11" s="23"/>
      <c r="Z11" s="15"/>
      <c r="AB11" s="23"/>
      <c r="AC11" s="23"/>
      <c r="AD11" s="15"/>
      <c r="AF11" s="23"/>
      <c r="AG11" s="23"/>
      <c r="AH11" s="15"/>
      <c r="AJ11" s="23"/>
      <c r="AK11" s="23"/>
      <c r="AL11" s="15"/>
      <c r="AN11" s="23"/>
      <c r="AO11" s="23"/>
      <c r="AP11" s="15"/>
      <c r="AR11" s="23"/>
      <c r="AS11" s="23"/>
      <c r="AT11" s="15"/>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CB11" s="22"/>
    </row>
    <row r="12" spans="1:339" s="5" customFormat="1">
      <c r="A12" s="12"/>
      <c r="B12" s="12"/>
      <c r="C12" s="12"/>
      <c r="D12" s="10"/>
      <c r="E12" s="10"/>
      <c r="F12" s="10"/>
      <c r="G12" s="436"/>
      <c r="H12" s="10"/>
      <c r="I12" s="6"/>
      <c r="V12" s="2"/>
      <c r="W12" s="17"/>
      <c r="X12" s="17"/>
      <c r="Y12" s="23"/>
      <c r="Z12" s="15"/>
      <c r="AB12" s="23"/>
      <c r="AC12" s="23"/>
      <c r="AD12" s="15"/>
      <c r="AF12" s="23"/>
      <c r="AG12" s="23"/>
      <c r="AH12" s="15"/>
      <c r="AJ12" s="23"/>
      <c r="AK12" s="23"/>
      <c r="AL12" s="15"/>
      <c r="AN12" s="23"/>
      <c r="AO12" s="23"/>
      <c r="AP12" s="15"/>
      <c r="AR12" s="23"/>
      <c r="AS12" s="23"/>
      <c r="AT12" s="15"/>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17"/>
      <c r="BZ12" s="18"/>
      <c r="CB12" s="22"/>
    </row>
    <row r="13" spans="1:339" s="5" customFormat="1">
      <c r="A13" s="12"/>
      <c r="B13" s="12"/>
      <c r="C13" s="12"/>
      <c r="D13" s="10"/>
      <c r="E13" s="10"/>
      <c r="F13" s="10"/>
      <c r="G13" s="436"/>
      <c r="H13" s="10"/>
      <c r="I13" s="6"/>
      <c r="J13" s="12"/>
      <c r="K13" s="12"/>
      <c r="L13" s="36"/>
      <c r="M13" s="12"/>
      <c r="N13" s="12"/>
      <c r="O13" s="12"/>
      <c r="P13" s="12"/>
      <c r="Q13" s="21"/>
      <c r="R13" s="36"/>
      <c r="S13" s="12"/>
      <c r="T13" s="12"/>
      <c r="U13" s="7"/>
      <c r="V13" s="23"/>
      <c r="W13" s="17"/>
      <c r="X13" s="17"/>
      <c r="Y13" s="23"/>
      <c r="Z13" s="17"/>
      <c r="AA13" s="17"/>
      <c r="AB13" s="23"/>
      <c r="AC13" s="23"/>
      <c r="AD13" s="17"/>
      <c r="AE13" s="17"/>
      <c r="AF13" s="23"/>
      <c r="AG13" s="23"/>
      <c r="AH13" s="17"/>
      <c r="AI13" s="17"/>
      <c r="AJ13" s="23"/>
      <c r="AK13" s="23"/>
      <c r="AL13" s="17"/>
      <c r="AM13" s="17"/>
      <c r="AN13" s="23"/>
      <c r="AO13" s="23"/>
      <c r="AP13" s="17"/>
      <c r="AQ13" s="17"/>
      <c r="AR13" s="23"/>
      <c r="AS13" s="23"/>
      <c r="AT13" s="17"/>
      <c r="AU13" s="17"/>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CB13" s="22"/>
    </row>
    <row r="14" spans="1:339" s="5" customFormat="1" ht="15" thickBot="1">
      <c r="A14" s="12"/>
      <c r="B14" s="12"/>
      <c r="C14" s="12"/>
      <c r="D14" s="10"/>
      <c r="E14" s="10"/>
      <c r="F14" s="10"/>
      <c r="G14" s="436"/>
      <c r="H14" s="10"/>
      <c r="I14" s="6"/>
      <c r="J14" s="12"/>
      <c r="K14" s="12"/>
      <c r="L14" s="36"/>
      <c r="M14" s="12"/>
      <c r="N14" s="12"/>
      <c r="O14" s="12"/>
      <c r="P14" s="12"/>
      <c r="Q14" s="14"/>
      <c r="R14" s="36"/>
      <c r="S14" s="12"/>
      <c r="T14" s="12"/>
      <c r="U14" s="7"/>
      <c r="V14" s="23"/>
      <c r="Y14" s="23"/>
      <c r="AB14" s="23"/>
      <c r="AC14" s="23"/>
      <c r="AF14" s="23"/>
      <c r="AG14" s="23"/>
      <c r="AJ14" s="23"/>
      <c r="AK14" s="23"/>
      <c r="AN14" s="23"/>
      <c r="AO14" s="23"/>
      <c r="AR14" s="23"/>
      <c r="AS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CB14" s="22"/>
    </row>
    <row r="15" spans="1:339" s="315" customFormat="1" ht="67.5" customHeight="1" thickBot="1">
      <c r="A15" s="339" t="s">
        <v>167</v>
      </c>
      <c r="B15" s="340" t="s">
        <v>101</v>
      </c>
      <c r="C15" s="340" t="s">
        <v>102</v>
      </c>
      <c r="D15" s="340" t="s">
        <v>168</v>
      </c>
      <c r="E15" s="340" t="s">
        <v>103</v>
      </c>
      <c r="F15" s="340" t="s">
        <v>169</v>
      </c>
      <c r="G15" s="340" t="s">
        <v>170</v>
      </c>
      <c r="H15" s="340" t="s">
        <v>171</v>
      </c>
      <c r="I15" s="340" t="s">
        <v>172</v>
      </c>
      <c r="J15" s="340" t="s">
        <v>173</v>
      </c>
      <c r="K15" s="340" t="s">
        <v>174</v>
      </c>
      <c r="L15" s="340" t="s">
        <v>175</v>
      </c>
      <c r="M15" s="340" t="s">
        <v>176</v>
      </c>
      <c r="N15" s="340" t="s">
        <v>177</v>
      </c>
      <c r="O15" s="340" t="s">
        <v>27</v>
      </c>
      <c r="P15" s="340" t="s">
        <v>178</v>
      </c>
      <c r="Q15" s="340" t="s">
        <v>179</v>
      </c>
      <c r="R15" s="340" t="s">
        <v>180</v>
      </c>
      <c r="S15" s="340" t="s">
        <v>181</v>
      </c>
      <c r="T15" s="341" t="s">
        <v>182</v>
      </c>
      <c r="U15" s="538" t="s">
        <v>183</v>
      </c>
      <c r="V15" s="538" t="s">
        <v>184</v>
      </c>
      <c r="W15" s="538" t="s">
        <v>185</v>
      </c>
      <c r="X15" s="539" t="s">
        <v>186</v>
      </c>
      <c r="Y15" s="795" t="s">
        <v>187</v>
      </c>
      <c r="Z15" s="796" t="s">
        <v>184</v>
      </c>
      <c r="AA15" s="796" t="s">
        <v>185</v>
      </c>
      <c r="AB15" s="797" t="s">
        <v>186</v>
      </c>
      <c r="AC15" s="324" t="s">
        <v>188</v>
      </c>
      <c r="AD15" s="325" t="s">
        <v>184</v>
      </c>
      <c r="AE15" s="325" t="s">
        <v>185</v>
      </c>
      <c r="AF15" s="326" t="s">
        <v>186</v>
      </c>
      <c r="AG15" s="795" t="s">
        <v>189</v>
      </c>
      <c r="AH15" s="796" t="s">
        <v>184</v>
      </c>
      <c r="AI15" s="796" t="s">
        <v>185</v>
      </c>
      <c r="AJ15" s="797" t="s">
        <v>186</v>
      </c>
      <c r="AK15" s="324" t="s">
        <v>190</v>
      </c>
      <c r="AL15" s="325" t="s">
        <v>184</v>
      </c>
      <c r="AM15" s="325" t="s">
        <v>185</v>
      </c>
      <c r="AN15" s="326" t="s">
        <v>186</v>
      </c>
      <c r="AO15" s="795" t="s">
        <v>191</v>
      </c>
      <c r="AP15" s="796" t="s">
        <v>184</v>
      </c>
      <c r="AQ15" s="796" t="s">
        <v>185</v>
      </c>
      <c r="AR15" s="797" t="s">
        <v>186</v>
      </c>
      <c r="AS15" s="324" t="s">
        <v>192</v>
      </c>
      <c r="AT15" s="325" t="s">
        <v>184</v>
      </c>
      <c r="AU15" s="325" t="s">
        <v>185</v>
      </c>
      <c r="AV15" s="326" t="s">
        <v>186</v>
      </c>
      <c r="AW15" s="795" t="s">
        <v>193</v>
      </c>
      <c r="AX15" s="796" t="s">
        <v>184</v>
      </c>
      <c r="AY15" s="796" t="s">
        <v>185</v>
      </c>
      <c r="AZ15" s="797" t="s">
        <v>186</v>
      </c>
      <c r="BA15" s="795" t="s">
        <v>194</v>
      </c>
      <c r="BB15" s="796" t="s">
        <v>184</v>
      </c>
      <c r="BC15" s="796" t="s">
        <v>185</v>
      </c>
      <c r="BD15" s="797" t="s">
        <v>186</v>
      </c>
      <c r="BE15" s="795" t="s">
        <v>195</v>
      </c>
      <c r="BF15" s="796" t="s">
        <v>184</v>
      </c>
      <c r="BG15" s="796" t="s">
        <v>185</v>
      </c>
      <c r="BH15" s="797" t="s">
        <v>186</v>
      </c>
      <c r="BI15" s="795" t="s">
        <v>196</v>
      </c>
      <c r="BJ15" s="796" t="s">
        <v>197</v>
      </c>
      <c r="BK15" s="796" t="s">
        <v>198</v>
      </c>
      <c r="BL15" s="797" t="s">
        <v>186</v>
      </c>
      <c r="BM15" s="795" t="s">
        <v>199</v>
      </c>
      <c r="BN15" s="796" t="s">
        <v>184</v>
      </c>
      <c r="BO15" s="796" t="s">
        <v>185</v>
      </c>
      <c r="BP15" s="797" t="s">
        <v>186</v>
      </c>
      <c r="BQ15" s="854" t="s">
        <v>200</v>
      </c>
      <c r="BR15" s="854" t="s">
        <v>184</v>
      </c>
      <c r="BS15" s="854" t="s">
        <v>201</v>
      </c>
      <c r="BT15" s="854" t="s">
        <v>186</v>
      </c>
      <c r="BU15" s="854" t="s">
        <v>923</v>
      </c>
      <c r="BV15" s="854" t="s">
        <v>184</v>
      </c>
      <c r="BW15" s="854" t="s">
        <v>201</v>
      </c>
      <c r="BX15" s="854" t="s">
        <v>186</v>
      </c>
      <c r="BY15" s="327" t="s">
        <v>202</v>
      </c>
      <c r="BZ15" s="328" t="s">
        <v>203</v>
      </c>
      <c r="CA15" s="329" t="s">
        <v>204</v>
      </c>
      <c r="CB15" s="327" t="s">
        <v>205</v>
      </c>
      <c r="CC15" s="314"/>
      <c r="CD15" s="793" t="s">
        <v>206</v>
      </c>
      <c r="CE15" s="793" t="s">
        <v>207</v>
      </c>
    </row>
    <row r="16" spans="1:339" ht="86.25" customHeight="1">
      <c r="A16" s="330" t="s">
        <v>55</v>
      </c>
      <c r="B16" s="331">
        <v>803</v>
      </c>
      <c r="C16" s="332">
        <v>1595</v>
      </c>
      <c r="D16" s="441">
        <v>1</v>
      </c>
      <c r="E16" s="331">
        <v>2022</v>
      </c>
      <c r="F16" s="331" t="s">
        <v>208</v>
      </c>
      <c r="G16" s="438">
        <v>17514029200</v>
      </c>
      <c r="H16" s="331" t="s">
        <v>161</v>
      </c>
      <c r="I16" s="333" t="s">
        <v>209</v>
      </c>
      <c r="J16" s="334" t="s">
        <v>210</v>
      </c>
      <c r="K16" s="546" t="s">
        <v>211</v>
      </c>
      <c r="L16" s="335" t="s">
        <v>212</v>
      </c>
      <c r="M16" s="335" t="s">
        <v>160</v>
      </c>
      <c r="N16" s="331" t="s">
        <v>213</v>
      </c>
      <c r="O16" s="336" t="s">
        <v>214</v>
      </c>
      <c r="P16" s="439">
        <v>17514029200</v>
      </c>
      <c r="Q16" s="440">
        <v>17273655800</v>
      </c>
      <c r="R16" s="337">
        <v>0</v>
      </c>
      <c r="S16" s="337">
        <f>+Q16+R16</f>
        <v>17273655800</v>
      </c>
      <c r="T16" s="338"/>
      <c r="U16" s="540">
        <v>563346000</v>
      </c>
      <c r="V16" s="541">
        <f>+U16*10%</f>
        <v>56334600</v>
      </c>
      <c r="W16" s="545" t="s">
        <v>215</v>
      </c>
      <c r="X16" s="542">
        <v>45366</v>
      </c>
      <c r="Y16" s="537">
        <v>62594000</v>
      </c>
      <c r="Z16" s="321">
        <v>6259400</v>
      </c>
      <c r="AA16" s="322" t="s">
        <v>216</v>
      </c>
      <c r="AB16" s="323">
        <v>45565</v>
      </c>
      <c r="AC16" s="537">
        <v>439844607</v>
      </c>
      <c r="AD16" s="321">
        <f>+AC16*10%</f>
        <v>43984460.700000003</v>
      </c>
      <c r="AE16" s="322" t="s">
        <v>217</v>
      </c>
      <c r="AF16" s="323">
        <v>45561</v>
      </c>
      <c r="AG16" s="537">
        <v>575790424</v>
      </c>
      <c r="AH16" s="321">
        <f>+AG16*10%</f>
        <v>57579042.400000006</v>
      </c>
      <c r="AI16" s="322" t="s">
        <v>218</v>
      </c>
      <c r="AJ16" s="323">
        <v>45590</v>
      </c>
      <c r="AK16" s="537">
        <v>1086710116</v>
      </c>
      <c r="AL16" s="321">
        <f>+AK16*10%</f>
        <v>108671011.60000001</v>
      </c>
      <c r="AM16" s="322" t="s">
        <v>219</v>
      </c>
      <c r="AN16" s="323">
        <v>45623</v>
      </c>
      <c r="AO16" s="537">
        <v>582512904</v>
      </c>
      <c r="AP16" s="321">
        <f>+AO16*10%</f>
        <v>58251290.400000006</v>
      </c>
      <c r="AQ16" s="322" t="s">
        <v>220</v>
      </c>
      <c r="AR16" s="323">
        <v>45642</v>
      </c>
      <c r="AS16" s="537">
        <v>473199794</v>
      </c>
      <c r="AT16" s="321">
        <f>+AS16*10%</f>
        <v>47319979.400000006</v>
      </c>
      <c r="AU16" s="322" t="s">
        <v>221</v>
      </c>
      <c r="AV16" s="323">
        <v>45674</v>
      </c>
      <c r="AW16" s="537">
        <v>417801571</v>
      </c>
      <c r="AX16" s="321">
        <f>+AW16*10%</f>
        <v>41780157.100000001</v>
      </c>
      <c r="AY16" s="322" t="s">
        <v>222</v>
      </c>
      <c r="AZ16" s="323">
        <v>45734</v>
      </c>
      <c r="BA16" s="537">
        <v>771204839</v>
      </c>
      <c r="BB16" s="321">
        <f>+BA16*10%</f>
        <v>77120483.900000006</v>
      </c>
      <c r="BC16" s="322" t="s">
        <v>223</v>
      </c>
      <c r="BD16" s="323">
        <v>45734</v>
      </c>
      <c r="BE16" s="537">
        <v>1304283723</v>
      </c>
      <c r="BF16" s="321">
        <f>+ROUND(BE16*10%,2)</f>
        <v>130428372.3</v>
      </c>
      <c r="BG16" s="322" t="s">
        <v>224</v>
      </c>
      <c r="BH16" s="323">
        <v>45771</v>
      </c>
      <c r="BI16" s="537"/>
      <c r="BJ16" s="321"/>
      <c r="BK16" s="322"/>
      <c r="BL16" s="830"/>
      <c r="BM16" s="859">
        <v>650423287</v>
      </c>
      <c r="BN16" s="860">
        <f>+ROUND(BM16*10%,2)</f>
        <v>65042328.700000003</v>
      </c>
      <c r="BO16" s="861" t="s">
        <v>225</v>
      </c>
      <c r="BP16" s="862">
        <v>45804</v>
      </c>
      <c r="BQ16" s="859">
        <v>396665696</v>
      </c>
      <c r="BR16" s="863">
        <f>+ROUND(BQ16*10%,2)</f>
        <v>39666569.600000001</v>
      </c>
      <c r="BS16" s="861" t="s">
        <v>226</v>
      </c>
      <c r="BT16" s="864">
        <v>45834</v>
      </c>
      <c r="BU16" s="859">
        <v>1738107838</v>
      </c>
      <c r="BV16" s="863">
        <f>+ROUND(BU16*10%,2)</f>
        <v>173810783.80000001</v>
      </c>
      <c r="BW16" s="861" t="s">
        <v>924</v>
      </c>
      <c r="BX16" s="864">
        <v>45856</v>
      </c>
      <c r="BY16" s="537">
        <f>+U16+Y16+AC16+AG16+AK16+AO16+AS16+AW16+BA16+BE16+BM16+BQ16+BU16</f>
        <v>9062484799</v>
      </c>
      <c r="BZ16" s="321">
        <f>+V16+Z16+AD16+AH16+AL16+AP16+AT16+AX16+BB16+BF16+BN16+BR16+BV16</f>
        <v>906248479.9000001</v>
      </c>
      <c r="CA16" s="322">
        <f>+S16-BY16</f>
        <v>8211171001</v>
      </c>
      <c r="CB16" s="830">
        <f>+BY16-BZ16</f>
        <v>8156236319.1000004</v>
      </c>
      <c r="CC16" s="148"/>
      <c r="CD16" s="316">
        <f>+BY16/S16</f>
        <v>0.52464196947816921</v>
      </c>
      <c r="CE16" s="316">
        <f>+(BY16-BZ16)/S16</f>
        <v>0.47217777253035226</v>
      </c>
      <c r="CF16" s="152"/>
      <c r="CG16" s="77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row>
    <row r="17" spans="1:84" s="28" customFormat="1" ht="126.75" customHeight="1" thickBot="1">
      <c r="A17" s="141" t="s">
        <v>55</v>
      </c>
      <c r="B17" s="142">
        <v>803</v>
      </c>
      <c r="C17" s="143">
        <v>1595</v>
      </c>
      <c r="D17" s="443">
        <v>2</v>
      </c>
      <c r="E17" s="142">
        <v>2022</v>
      </c>
      <c r="F17" s="142" t="s">
        <v>208</v>
      </c>
      <c r="G17" s="438">
        <v>1085073680</v>
      </c>
      <c r="H17" s="142" t="s">
        <v>163</v>
      </c>
      <c r="I17" s="333" t="s">
        <v>227</v>
      </c>
      <c r="J17" s="144" t="s">
        <v>228</v>
      </c>
      <c r="K17" s="546" t="s">
        <v>229</v>
      </c>
      <c r="L17" s="335" t="s">
        <v>212</v>
      </c>
      <c r="M17" s="145" t="s">
        <v>160</v>
      </c>
      <c r="N17" s="142" t="s">
        <v>230</v>
      </c>
      <c r="O17" s="146" t="s">
        <v>231</v>
      </c>
      <c r="P17" s="439">
        <v>1085043680</v>
      </c>
      <c r="Q17" s="440">
        <v>1013921237</v>
      </c>
      <c r="R17" s="147">
        <v>513183652.69999999</v>
      </c>
      <c r="S17" s="337">
        <f>+Q17+R17</f>
        <v>1527104889.7</v>
      </c>
      <c r="T17" s="317"/>
      <c r="U17" s="543">
        <v>183739910.40000001</v>
      </c>
      <c r="V17" s="558">
        <f>+ROUND(U17*10%,2)</f>
        <v>18373991.039999999</v>
      </c>
      <c r="W17" s="559" t="s">
        <v>232</v>
      </c>
      <c r="X17" s="544">
        <v>45411</v>
      </c>
      <c r="Y17" s="712">
        <v>20415545.600000001</v>
      </c>
      <c r="Z17" s="318">
        <v>2041554.56</v>
      </c>
      <c r="AA17" s="319" t="s">
        <v>233</v>
      </c>
      <c r="AB17" s="320">
        <v>45533</v>
      </c>
      <c r="AC17" s="712">
        <v>42298078.259999998</v>
      </c>
      <c r="AD17" s="318">
        <v>4229807.83</v>
      </c>
      <c r="AE17" s="319" t="s">
        <v>234</v>
      </c>
      <c r="AF17" s="320">
        <v>45565</v>
      </c>
      <c r="AG17" s="712">
        <v>51691156.469999999</v>
      </c>
      <c r="AH17" s="318">
        <v>5169115.6500000004</v>
      </c>
      <c r="AI17" s="319" t="s">
        <v>235</v>
      </c>
      <c r="AJ17" s="320">
        <v>45594</v>
      </c>
      <c r="AK17" s="712">
        <v>61631866.380000003</v>
      </c>
      <c r="AL17" s="318">
        <f>+AK17*10%</f>
        <v>6163186.6380000003</v>
      </c>
      <c r="AM17" s="319" t="s">
        <v>236</v>
      </c>
      <c r="AN17" s="320">
        <v>45623</v>
      </c>
      <c r="AO17" s="712">
        <v>51821952.409999996</v>
      </c>
      <c r="AP17" s="318">
        <f>+AO17*10%</f>
        <v>5182195.2410000004</v>
      </c>
      <c r="AQ17" s="319" t="s">
        <v>237</v>
      </c>
      <c r="AR17" s="320">
        <v>45642</v>
      </c>
      <c r="AS17" s="712">
        <v>49695101.700000003</v>
      </c>
      <c r="AT17" s="318">
        <f>+AS17*10%</f>
        <v>4969510.1700000009</v>
      </c>
      <c r="AU17" s="319" t="s">
        <v>238</v>
      </c>
      <c r="AV17" s="320">
        <v>45678</v>
      </c>
      <c r="AW17" s="712">
        <v>40488289.049999997</v>
      </c>
      <c r="AX17" s="318">
        <f>+AW17*10%</f>
        <v>4048828.9049999998</v>
      </c>
      <c r="AY17" s="319" t="s">
        <v>239</v>
      </c>
      <c r="AZ17" s="320">
        <v>45714</v>
      </c>
      <c r="BA17" s="712">
        <v>63609797.729999997</v>
      </c>
      <c r="BB17" s="318">
        <f>+BA17*10%</f>
        <v>6360979.773</v>
      </c>
      <c r="BC17" s="319" t="s">
        <v>240</v>
      </c>
      <c r="BD17" s="320">
        <v>45734</v>
      </c>
      <c r="BE17" s="712">
        <v>65865087.649999999</v>
      </c>
      <c r="BF17" s="319">
        <f>+ROUND(BE17*10%,2)</f>
        <v>6586508.7699999996</v>
      </c>
      <c r="BG17" s="319" t="s">
        <v>241</v>
      </c>
      <c r="BH17" s="320">
        <v>45771</v>
      </c>
      <c r="BI17" s="537">
        <v>79811115.989999995</v>
      </c>
      <c r="BJ17" s="321">
        <f>+ROUND(BI17*10%,2)</f>
        <v>7981111.5999999996</v>
      </c>
      <c r="BK17" s="322" t="s">
        <v>242</v>
      </c>
      <c r="BL17" s="853">
        <v>45835</v>
      </c>
      <c r="BM17" s="855">
        <v>62468279.68</v>
      </c>
      <c r="BN17" s="856">
        <f>+ROUND(BM17*10%,2)</f>
        <v>6246827.9699999997</v>
      </c>
      <c r="BO17" s="857" t="s">
        <v>243</v>
      </c>
      <c r="BP17" s="858">
        <v>45835</v>
      </c>
      <c r="BQ17" s="855">
        <v>54371829.149999999</v>
      </c>
      <c r="BR17" s="856">
        <f>+ROUND(BQ17*10%,2)</f>
        <v>5437182.9199999999</v>
      </c>
      <c r="BS17" s="857" t="s">
        <v>244</v>
      </c>
      <c r="BT17" s="858">
        <v>45835</v>
      </c>
      <c r="BU17" s="855">
        <v>97023718.890000001</v>
      </c>
      <c r="BV17" s="856">
        <f>+ROUND(BU17*10%,2)</f>
        <v>9702371.8900000006</v>
      </c>
      <c r="BW17" s="857" t="s">
        <v>925</v>
      </c>
      <c r="BX17" s="858">
        <v>45859</v>
      </c>
      <c r="BY17" s="712">
        <f>+U17+Y17+AC17+AG17+AK17+AO17+AS17+AW17+BA17+BE17+BI17+BM17+BQ17+BU17</f>
        <v>924931729.3599999</v>
      </c>
      <c r="BZ17" s="318">
        <f>+V17+Z17+AD17+AH17+AL17+AP17+AT17+AX17+BB17+BF17+BJ17+BN17+BR17+BV17</f>
        <v>92493172.956999987</v>
      </c>
      <c r="CA17" s="319">
        <f>+S17-BY17</f>
        <v>602173160.34000015</v>
      </c>
      <c r="CB17" s="831">
        <f>+BY17-BZ17</f>
        <v>832438556.40299988</v>
      </c>
      <c r="CC17" s="148"/>
      <c r="CD17" s="794">
        <f>+BY17/S17</f>
        <v>0.60567662090434593</v>
      </c>
      <c r="CE17" s="794">
        <f>+(BY17-BZ17)/S17</f>
        <v>0.54510895880015975</v>
      </c>
      <c r="CF17" s="149"/>
    </row>
    <row r="18" spans="1:84">
      <c r="S18" s="45"/>
      <c r="U18" s="59"/>
      <c r="Y18" s="59"/>
      <c r="AC18" s="59"/>
      <c r="AG18" s="59"/>
      <c r="AK18" s="59"/>
      <c r="AO18" s="59"/>
      <c r="AS18" s="59"/>
      <c r="BY18" s="506"/>
      <c r="BZ18" s="773"/>
      <c r="CA18" s="20"/>
      <c r="CB18" s="155">
        <f>SUM(CB16:CB17)</f>
        <v>8988674875.5030003</v>
      </c>
      <c r="CC18" s="65"/>
    </row>
    <row r="19" spans="1:84">
      <c r="G19" s="152"/>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24"/>
      <c r="BZ19" s="773"/>
      <c r="CA19" s="2"/>
    </row>
    <row r="20" spans="1:84">
      <c r="G20" s="150"/>
      <c r="Q20" s="205"/>
      <c r="S20" s="45"/>
      <c r="V20" s="33"/>
      <c r="Z20" s="35"/>
      <c r="AD20" s="35"/>
      <c r="AH20" s="35"/>
      <c r="AL20" s="35"/>
      <c r="AP20" s="35"/>
      <c r="AT20" s="35"/>
      <c r="BY20" s="24"/>
      <c r="BZ20" s="156"/>
    </row>
    <row r="21" spans="1:84">
      <c r="G21" s="152"/>
      <c r="O21" s="33"/>
      <c r="P21" s="33"/>
      <c r="Q21" s="150"/>
      <c r="S21" s="45"/>
      <c r="U21" s="140"/>
      <c r="V21" s="33"/>
      <c r="Y21" s="33"/>
      <c r="AC21" s="33"/>
      <c r="AG21" s="33"/>
      <c r="AK21" s="33"/>
      <c r="AO21" s="33"/>
      <c r="AS21" s="33"/>
      <c r="BY21" s="24"/>
      <c r="BZ21" s="156"/>
      <c r="CA21" s="2"/>
    </row>
    <row r="22" spans="1:84">
      <c r="G22" s="152"/>
      <c r="S22" s="45"/>
      <c r="U22" s="59"/>
      <c r="V22" s="59"/>
      <c r="W22" s="35"/>
      <c r="X22" s="35"/>
      <c r="Y22" s="59"/>
      <c r="Z22" s="59"/>
      <c r="AC22" s="59"/>
      <c r="AD22" s="59"/>
      <c r="AG22" s="59"/>
      <c r="AH22" s="59"/>
      <c r="AK22" s="59"/>
      <c r="AL22" s="59"/>
      <c r="AO22" s="772"/>
      <c r="AP22" s="59"/>
      <c r="AS22" s="772"/>
      <c r="AT22" s="59"/>
      <c r="BY22" s="156"/>
      <c r="BZ22" s="156"/>
      <c r="CA22" s="156"/>
    </row>
    <row r="23" spans="1:84">
      <c r="G23" s="442"/>
      <c r="R23" s="153"/>
      <c r="S23" s="150"/>
      <c r="BY23" s="156"/>
      <c r="BZ23" s="280"/>
    </row>
    <row r="24" spans="1:84">
      <c r="U24" s="140"/>
      <c r="AO24" s="772"/>
      <c r="AS24" s="772"/>
      <c r="BZ24" s="65"/>
      <c r="CA24" s="65"/>
      <c r="CB24" s="157"/>
      <c r="CC24" s="65"/>
    </row>
    <row r="25" spans="1:84">
      <c r="G25" s="442"/>
      <c r="V25" s="33"/>
      <c r="BZ25" s="985"/>
      <c r="CA25" s="985"/>
      <c r="CB25" s="157"/>
      <c r="CC25" s="65"/>
    </row>
    <row r="26" spans="1:84">
      <c r="V26" s="33"/>
      <c r="W26" s="35"/>
      <c r="X26" s="35"/>
      <c r="BZ26" s="6"/>
      <c r="CA26" s="160"/>
      <c r="CB26" s="157"/>
      <c r="CC26" s="65"/>
    </row>
    <row r="27" spans="1:84">
      <c r="V27" s="33"/>
      <c r="BZ27" s="6"/>
      <c r="CA27" s="154"/>
      <c r="CB27" s="158"/>
      <c r="CC27" s="65"/>
    </row>
    <row r="28" spans="1:84">
      <c r="BZ28" s="161"/>
      <c r="CA28" s="162"/>
      <c r="CB28" s="157"/>
      <c r="CC28" s="65"/>
    </row>
    <row r="29" spans="1:84">
      <c r="BZ29" s="65"/>
      <c r="CA29" s="65"/>
      <c r="CB29" s="157"/>
      <c r="CC29" s="65"/>
    </row>
    <row r="30" spans="1:84">
      <c r="BZ30" s="65"/>
      <c r="CA30" s="65"/>
      <c r="CB30" s="157"/>
      <c r="CC30" s="65"/>
    </row>
    <row r="31" spans="1:84">
      <c r="BY31"/>
      <c r="BZ31" s="28"/>
      <c r="CA31" s="28"/>
      <c r="CB31" s="159"/>
      <c r="CC31" s="65"/>
    </row>
    <row r="32" spans="1:84">
      <c r="BY32" s="123"/>
      <c r="BZ32" s="28"/>
      <c r="CA32" s="28"/>
      <c r="CB32" s="159"/>
      <c r="CC32" s="65"/>
    </row>
    <row r="33" spans="77:81">
      <c r="BY33" s="124"/>
      <c r="BZ33" s="28"/>
      <c r="CA33" s="28"/>
      <c r="CB33" s="159"/>
      <c r="CC33" s="65"/>
    </row>
    <row r="34" spans="77:81">
      <c r="BY34" s="125"/>
      <c r="BZ34"/>
      <c r="CA34" s="119"/>
      <c r="CB34" s="122"/>
    </row>
    <row r="35" spans="77:81">
      <c r="BY35" s="126"/>
      <c r="BZ35"/>
      <c r="CA35" s="119"/>
      <c r="CB35" s="122"/>
    </row>
    <row r="36" spans="77:81">
      <c r="BY36" s="123"/>
      <c r="BZ36"/>
      <c r="CA36"/>
      <c r="CB36" s="122"/>
    </row>
    <row r="37" spans="77:81">
      <c r="BY37" s="124"/>
      <c r="BZ37"/>
      <c r="CA37" s="35"/>
      <c r="CB37" s="122"/>
    </row>
    <row r="38" spans="77:81">
      <c r="BY38" s="125"/>
      <c r="BZ38"/>
      <c r="CA38"/>
      <c r="CB38" s="122"/>
    </row>
    <row r="39" spans="77:81">
      <c r="BY39" s="126"/>
      <c r="BZ39"/>
      <c r="CA39"/>
      <c r="CB39" s="122"/>
    </row>
    <row r="40" spans="77:81">
      <c r="BY40" s="127"/>
      <c r="BZ40"/>
      <c r="CA40"/>
      <c r="CB40" s="122"/>
    </row>
    <row r="41" spans="77:81">
      <c r="BY41" s="128"/>
      <c r="BZ41"/>
      <c r="CA41"/>
      <c r="CB41" s="122"/>
    </row>
    <row r="42" spans="77:81">
      <c r="BY42" s="129"/>
      <c r="BZ42"/>
      <c r="CA42"/>
      <c r="CB42" s="122"/>
    </row>
    <row r="43" spans="77:81">
      <c r="BY43" s="121"/>
      <c r="BZ43"/>
      <c r="CA43"/>
      <c r="CB43" s="122"/>
    </row>
    <row r="44" spans="77:81">
      <c r="BY44" s="127"/>
      <c r="BZ44"/>
      <c r="CA44"/>
      <c r="CB44" s="122"/>
    </row>
    <row r="45" spans="77:81">
      <c r="BY45" s="130"/>
      <c r="BZ45"/>
      <c r="CA45"/>
      <c r="CB45" s="122"/>
    </row>
    <row r="46" spans="77:81">
      <c r="BY46" s="125"/>
      <c r="BZ46"/>
      <c r="CA46"/>
      <c r="CB46" s="122"/>
    </row>
    <row r="47" spans="77:81">
      <c r="BY47" s="121"/>
      <c r="BZ47"/>
      <c r="CA47"/>
      <c r="CB47" s="122"/>
    </row>
    <row r="48" spans="77:81">
      <c r="BY48" s="131"/>
      <c r="BZ48"/>
      <c r="CA48"/>
      <c r="CB48" s="122"/>
    </row>
    <row r="49" spans="77:80">
      <c r="BY49" s="132"/>
      <c r="BZ49"/>
      <c r="CA49"/>
      <c r="CB49" s="122"/>
    </row>
    <row r="50" spans="77:80">
      <c r="BY50" s="133"/>
      <c r="BZ50"/>
      <c r="CA50"/>
      <c r="CB50" s="122"/>
    </row>
    <row r="51" spans="77:80">
      <c r="BY51" s="134"/>
      <c r="BZ51"/>
      <c r="CA51"/>
      <c r="CB51" s="122"/>
    </row>
    <row r="52" spans="77:80">
      <c r="BY52" s="135"/>
      <c r="BZ52"/>
      <c r="CA52"/>
      <c r="CB52" s="122"/>
    </row>
    <row r="53" spans="77:80">
      <c r="BY53" s="132"/>
      <c r="BZ53"/>
      <c r="CA53"/>
      <c r="CB53" s="122"/>
    </row>
    <row r="54" spans="77:80">
      <c r="BY54" s="133"/>
      <c r="BZ54"/>
      <c r="CA54"/>
      <c r="CB54" s="122"/>
    </row>
    <row r="55" spans="77:80">
      <c r="BY55" s="134"/>
      <c r="BZ55"/>
      <c r="CA55"/>
      <c r="CB55" s="122"/>
    </row>
    <row r="56" spans="77:80">
      <c r="BY56" s="135"/>
      <c r="BZ56"/>
      <c r="CA56"/>
      <c r="CB56" s="122"/>
    </row>
    <row r="57" spans="77:80">
      <c r="BY57" s="132"/>
      <c r="BZ57"/>
      <c r="CA57"/>
      <c r="CB57" s="122"/>
    </row>
    <row r="58" spans="77:80">
      <c r="BY58" s="133"/>
      <c r="BZ58"/>
      <c r="CA58"/>
      <c r="CB58" s="122"/>
    </row>
    <row r="59" spans="77:80">
      <c r="BY59" s="134"/>
      <c r="BZ59"/>
      <c r="CA59"/>
      <c r="CB59" s="122"/>
    </row>
    <row r="60" spans="77:80">
      <c r="BY60" s="135"/>
      <c r="BZ60"/>
      <c r="CA60"/>
      <c r="CB60" s="122"/>
    </row>
    <row r="61" spans="77:80">
      <c r="BY61" s="132"/>
      <c r="BZ61"/>
      <c r="CA61"/>
      <c r="CB61" s="122"/>
    </row>
    <row r="62" spans="77:80">
      <c r="BY62" s="133"/>
      <c r="BZ62"/>
      <c r="CA62"/>
      <c r="CB62" s="122"/>
    </row>
    <row r="63" spans="77:80">
      <c r="BY63" s="121"/>
      <c r="BZ63"/>
      <c r="CA63"/>
      <c r="CB63" s="122"/>
    </row>
    <row r="64" spans="77:80">
      <c r="BY64" s="130"/>
      <c r="BZ64"/>
      <c r="CA64"/>
      <c r="CB64" s="122"/>
    </row>
    <row r="65" spans="77:80">
      <c r="BY65" s="130"/>
      <c r="BZ65"/>
      <c r="CA65"/>
      <c r="CB65" s="122"/>
    </row>
    <row r="66" spans="77:80">
      <c r="BY66" s="133"/>
      <c r="BZ66"/>
      <c r="CA66"/>
      <c r="CB66" s="122"/>
    </row>
    <row r="67" spans="77:80">
      <c r="BY67" s="121"/>
      <c r="BZ67"/>
      <c r="CA67"/>
      <c r="CB67" s="122"/>
    </row>
    <row r="68" spans="77:80">
      <c r="BY68" s="130"/>
      <c r="BZ68"/>
      <c r="CA68"/>
      <c r="CB68" s="122"/>
    </row>
    <row r="69" spans="77:80">
      <c r="BY69" s="130"/>
      <c r="BZ69"/>
      <c r="CA69"/>
      <c r="CB69" s="122"/>
    </row>
    <row r="70" spans="77:80">
      <c r="BY70" s="133"/>
      <c r="BZ70"/>
      <c r="CA70"/>
      <c r="CB70" s="122"/>
    </row>
    <row r="71" spans="77:80">
      <c r="BY71" s="121"/>
      <c r="BZ71"/>
      <c r="CA71"/>
      <c r="CB71" s="122"/>
    </row>
    <row r="72" spans="77:80">
      <c r="BY72" s="130"/>
      <c r="BZ72"/>
      <c r="CA72"/>
      <c r="CB72" s="122"/>
    </row>
    <row r="73" spans="77:80">
      <c r="BY73" s="130"/>
      <c r="BZ73"/>
      <c r="CA73"/>
      <c r="CB73" s="122"/>
    </row>
    <row r="74" spans="77:80">
      <c r="BY74" s="133"/>
      <c r="BZ74" s="35"/>
      <c r="CA74"/>
      <c r="CB74" s="122"/>
    </row>
    <row r="75" spans="77:80">
      <c r="BY75" s="121"/>
      <c r="BZ75"/>
      <c r="CA75"/>
      <c r="CB75" s="122"/>
    </row>
    <row r="76" spans="77:80">
      <c r="BY76"/>
      <c r="BZ76"/>
      <c r="CA76"/>
      <c r="CB76" s="122"/>
    </row>
  </sheetData>
  <sheetProtection algorithmName="SHA-512" hashValue="T08fbtmLh4STAIumMUBc3io5St+8UBlrcGzD3dVRX+3Uia7G/hbjTg3JiiXX5Q9wspMAu1IYGpGq6SEYE0kGFQ==" saltValue="qGpYZnPihW7jqF0f5bDoaQ==" spinCount="100000" sheet="1" objects="1" scenarios="1"/>
  <dataConsolidate/>
  <mergeCells count="5">
    <mergeCell ref="H3:N3"/>
    <mergeCell ref="H6:N6"/>
    <mergeCell ref="BZ25:CA25"/>
    <mergeCell ref="H5:N5"/>
    <mergeCell ref="H4:N4"/>
  </mergeCells>
  <phoneticPr fontId="27" type="noConversion"/>
  <dataValidations count="2">
    <dataValidation type="list" allowBlank="1" showInputMessage="1" showErrorMessage="1" sqref="M16:M17" xr:uid="{00000000-0002-0000-0000-000000000000}">
      <formula1>$Q$7:$Q$12</formula1>
    </dataValidation>
    <dataValidation type="list" allowBlank="1" showInputMessage="1" showErrorMessage="1" sqref="H16:H17" xr:uid="{00000000-0002-0000-0000-000001000000}">
      <formula1>$G$8:$G$14</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0B7-9DC8-4D36-8B97-D31E256168E9}">
  <dimension ref="B1:F14"/>
  <sheetViews>
    <sheetView zoomScale="85" zoomScaleNormal="85" workbookViewId="0">
      <selection activeCell="D24" sqref="D24"/>
    </sheetView>
  </sheetViews>
  <sheetFormatPr baseColWidth="10" defaultColWidth="11.453125" defaultRowHeight="15.5"/>
  <cols>
    <col min="1" max="1" width="6" style="54" customWidth="1"/>
    <col min="2" max="2" width="17.453125" style="116" customWidth="1"/>
    <col min="3" max="3" width="57.81640625" style="54" bestFit="1" customWidth="1"/>
    <col min="4" max="4" width="19.81640625" style="54" bestFit="1" customWidth="1"/>
    <col min="5" max="5" width="22" style="54" bestFit="1" customWidth="1"/>
    <col min="6" max="6" width="34.7265625" style="54" customWidth="1"/>
    <col min="7" max="7" width="18.453125" style="54" bestFit="1" customWidth="1"/>
    <col min="8" max="8" width="17.1796875" style="54" bestFit="1" customWidth="1"/>
    <col min="9" max="16384" width="11.453125" style="54"/>
  </cols>
  <sheetData>
    <row r="1" spans="2:6" ht="16" thickBot="1"/>
    <row r="2" spans="2:6" ht="82.5" customHeight="1" thickBot="1">
      <c r="B2" s="987" t="s">
        <v>245</v>
      </c>
      <c r="C2" s="988"/>
      <c r="D2" s="988"/>
      <c r="E2" s="988"/>
      <c r="F2" s="989"/>
    </row>
    <row r="3" spans="2:6">
      <c r="B3" s="70"/>
      <c r="C3" s="71"/>
      <c r="D3" s="71"/>
      <c r="E3" s="71"/>
      <c r="F3" s="72"/>
    </row>
    <row r="4" spans="2:6" ht="16" thickBot="1">
      <c r="B4" s="70"/>
      <c r="C4" s="71"/>
      <c r="D4" s="71"/>
      <c r="E4" s="71"/>
      <c r="F4" s="72"/>
    </row>
    <row r="5" spans="2:6" ht="16.5" customHeight="1" thickBot="1">
      <c r="B5" s="70"/>
      <c r="C5" s="990"/>
      <c r="D5" s="991"/>
      <c r="E5" s="992"/>
      <c r="F5" s="72"/>
    </row>
    <row r="6" spans="2:6">
      <c r="B6" s="70"/>
      <c r="C6" s="71"/>
      <c r="D6" s="71"/>
      <c r="E6" s="71"/>
      <c r="F6" s="72"/>
    </row>
    <row r="7" spans="2:6" ht="16" thickBot="1">
      <c r="B7" s="70"/>
      <c r="C7" s="71"/>
      <c r="D7" s="71"/>
      <c r="E7" s="71"/>
      <c r="F7" s="72"/>
    </row>
    <row r="8" spans="2:6" ht="16" thickBot="1">
      <c r="B8" s="70"/>
      <c r="C8" s="990" t="s">
        <v>246</v>
      </c>
      <c r="D8" s="991"/>
      <c r="E8" s="992"/>
      <c r="F8" s="72"/>
    </row>
    <row r="9" spans="2:6">
      <c r="B9" s="70"/>
      <c r="C9" s="71"/>
      <c r="D9" s="71"/>
      <c r="E9" s="71"/>
      <c r="F9" s="72"/>
    </row>
    <row r="10" spans="2:6" ht="16" thickBot="1">
      <c r="B10" s="70"/>
      <c r="C10" s="71"/>
      <c r="D10" s="71"/>
      <c r="E10" s="71"/>
      <c r="F10" s="72"/>
    </row>
    <row r="11" spans="2:6" ht="16" thickBot="1">
      <c r="B11" s="68" t="s">
        <v>247</v>
      </c>
      <c r="C11" s="68" t="s">
        <v>248</v>
      </c>
      <c r="D11" s="68" t="s">
        <v>249</v>
      </c>
      <c r="E11" s="68" t="s">
        <v>250</v>
      </c>
      <c r="F11" s="68" t="s">
        <v>251</v>
      </c>
    </row>
    <row r="12" spans="2:6">
      <c r="B12" s="117"/>
      <c r="C12" s="73"/>
      <c r="D12" s="73"/>
      <c r="E12" s="74"/>
      <c r="F12" s="75"/>
    </row>
    <row r="13" spans="2:6" ht="16" thickBot="1">
      <c r="B13" s="118"/>
      <c r="C13" s="76"/>
      <c r="D13" s="76"/>
      <c r="E13" s="77"/>
      <c r="F13" s="78"/>
    </row>
    <row r="14" spans="2:6" ht="16" thickBot="1">
      <c r="B14" s="993"/>
      <c r="C14" s="994"/>
      <c r="D14" s="994"/>
      <c r="E14" s="995"/>
      <c r="F14" s="79">
        <f>+F13-D14+E14</f>
        <v>0</v>
      </c>
    </row>
  </sheetData>
  <mergeCells count="4">
    <mergeCell ref="B2:F2"/>
    <mergeCell ref="C5:E5"/>
    <mergeCell ref="C8:E8"/>
    <mergeCell ref="B14: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44"/>
  <sheetViews>
    <sheetView zoomScale="95" zoomScaleNormal="100" workbookViewId="0">
      <selection activeCell="N23" sqref="N23:N28"/>
    </sheetView>
  </sheetViews>
  <sheetFormatPr baseColWidth="10" defaultColWidth="11.453125" defaultRowHeight="14.5"/>
  <cols>
    <col min="1" max="1" width="16.81640625" bestFit="1" customWidth="1"/>
    <col min="2" max="2" width="20.453125" customWidth="1"/>
    <col min="3" max="3" width="17.1796875" customWidth="1"/>
    <col min="4" max="4" width="21.54296875" customWidth="1"/>
    <col min="5" max="5" width="16" customWidth="1"/>
    <col min="6" max="6" width="15.1796875" bestFit="1" customWidth="1"/>
    <col min="7" max="8" width="16.81640625" bestFit="1" customWidth="1"/>
    <col min="9" max="9" width="19.453125" customWidth="1"/>
    <col min="10" max="10" width="46.7265625" customWidth="1"/>
    <col min="11" max="14" width="17.54296875" customWidth="1"/>
    <col min="15" max="15" width="15.1796875" bestFit="1" customWidth="1"/>
    <col min="16" max="16" width="22.453125" customWidth="1"/>
    <col min="17" max="17" width="13.1796875" style="37" customWidth="1"/>
    <col min="18" max="18" width="19.1796875" customWidth="1"/>
    <col min="19" max="19" width="17" customWidth="1"/>
    <col min="20" max="20" width="15.1796875" bestFit="1" customWidth="1"/>
  </cols>
  <sheetData>
    <row r="2" spans="1:20">
      <c r="A2" s="1022" t="s">
        <v>6</v>
      </c>
      <c r="B2" s="1022"/>
      <c r="C2" s="1022"/>
      <c r="D2" s="1022"/>
      <c r="E2" s="1022"/>
      <c r="F2" s="1022"/>
      <c r="G2" s="1022"/>
      <c r="H2" s="1022"/>
      <c r="I2" s="1022"/>
      <c r="J2" s="26"/>
      <c r="K2" s="26"/>
      <c r="L2" s="26"/>
      <c r="M2" s="26"/>
      <c r="N2" s="26"/>
      <c r="O2" s="26"/>
      <c r="P2" s="26"/>
      <c r="Q2" s="26"/>
      <c r="R2" s="26"/>
      <c r="S2" s="26"/>
      <c r="T2" s="26"/>
    </row>
    <row r="3" spans="1:20">
      <c r="A3" s="1022" t="s">
        <v>98</v>
      </c>
      <c r="B3" s="1022"/>
      <c r="C3" s="1022"/>
      <c r="D3" s="1022"/>
      <c r="E3" s="1022"/>
      <c r="F3" s="1022"/>
      <c r="G3" s="1022"/>
      <c r="H3" s="1022"/>
      <c r="I3" s="1022"/>
      <c r="J3" s="26"/>
      <c r="K3" s="26"/>
      <c r="L3" s="26"/>
      <c r="M3" s="26"/>
      <c r="N3" s="26"/>
      <c r="O3" s="26"/>
      <c r="P3" s="26"/>
      <c r="Q3" s="26"/>
      <c r="R3" s="26"/>
      <c r="S3" s="26"/>
      <c r="T3" s="26"/>
    </row>
    <row r="4" spans="1:20" ht="33" customHeight="1">
      <c r="A4" s="1022" t="s">
        <v>252</v>
      </c>
      <c r="B4" s="1022"/>
      <c r="C4" s="1022"/>
      <c r="D4" s="1022"/>
      <c r="E4" s="1022"/>
      <c r="F4" s="1022"/>
      <c r="G4" s="1022"/>
      <c r="H4" s="1022"/>
      <c r="I4" s="1022"/>
      <c r="J4" s="26"/>
      <c r="K4" s="26"/>
      <c r="L4" s="26"/>
      <c r="M4" s="26"/>
      <c r="N4" s="26"/>
      <c r="O4" s="26"/>
      <c r="P4" s="26"/>
      <c r="Q4" s="26"/>
      <c r="R4" s="26"/>
      <c r="S4" s="26"/>
      <c r="T4" s="26"/>
    </row>
    <row r="5" spans="1:20">
      <c r="A5" s="1023">
        <v>45869</v>
      </c>
      <c r="B5" s="1023"/>
      <c r="C5" s="1023"/>
      <c r="D5" s="1023"/>
      <c r="E5" s="1023"/>
      <c r="F5" s="1023"/>
      <c r="G5" s="1023"/>
      <c r="H5" s="1023"/>
      <c r="I5" s="1023"/>
      <c r="J5" s="180"/>
      <c r="K5" s="26"/>
      <c r="L5" s="26"/>
      <c r="M5" s="26"/>
      <c r="N5" s="26"/>
      <c r="O5" s="26"/>
      <c r="P5" s="26"/>
      <c r="Q5" s="26"/>
      <c r="R5" s="26"/>
      <c r="S5" s="26"/>
      <c r="T5" s="26"/>
    </row>
    <row r="7" spans="1:20" ht="15" thickBot="1"/>
    <row r="8" spans="1:20" ht="15" thickBot="1">
      <c r="A8" s="435" t="s">
        <v>101</v>
      </c>
      <c r="B8" s="435" t="s">
        <v>253</v>
      </c>
      <c r="C8" s="434" t="s">
        <v>103</v>
      </c>
      <c r="D8" s="434" t="s">
        <v>128</v>
      </c>
      <c r="E8" s="178"/>
      <c r="F8" s="178"/>
      <c r="G8" s="178"/>
      <c r="H8" s="178"/>
      <c r="I8" s="178"/>
      <c r="J8" s="178"/>
      <c r="K8" s="178"/>
      <c r="L8" s="178"/>
      <c r="M8" s="178"/>
      <c r="N8" s="178"/>
      <c r="O8" s="178"/>
      <c r="P8" s="178"/>
      <c r="Q8" s="178"/>
      <c r="R8" s="178"/>
      <c r="S8" s="178"/>
    </row>
    <row r="9" spans="1:20" s="16" customFormat="1" ht="15" thickBot="1">
      <c r="A9" s="228">
        <v>803</v>
      </c>
      <c r="B9" s="229">
        <v>22000000000</v>
      </c>
      <c r="C9" s="230">
        <v>2022</v>
      </c>
      <c r="D9" s="177">
        <v>1378334139</v>
      </c>
      <c r="E9" s="139"/>
      <c r="F9" s="139"/>
      <c r="G9" s="139"/>
      <c r="H9" s="61"/>
      <c r="I9" s="61"/>
      <c r="J9" s="139"/>
      <c r="K9" s="61"/>
      <c r="L9" s="61"/>
      <c r="M9" s="61"/>
      <c r="N9" s="61"/>
      <c r="O9" s="61"/>
      <c r="P9" s="138"/>
      <c r="Q9" s="175"/>
      <c r="R9" s="61"/>
      <c r="S9" s="139"/>
      <c r="T9" s="139"/>
    </row>
    <row r="10" spans="1:20" ht="15" thickBot="1">
      <c r="A10" s="1019" t="s">
        <v>254</v>
      </c>
      <c r="B10" s="1020"/>
      <c r="C10" s="1021"/>
      <c r="D10" s="179">
        <f>SUM(D9:D9)</f>
        <v>1378334139</v>
      </c>
      <c r="E10" s="139"/>
      <c r="F10" s="139"/>
      <c r="G10" s="139"/>
      <c r="H10" s="176"/>
      <c r="I10" s="61"/>
      <c r="J10" s="139"/>
      <c r="K10" s="61"/>
      <c r="L10" s="61"/>
      <c r="M10" s="61"/>
      <c r="N10" s="61"/>
      <c r="O10" s="37"/>
      <c r="P10" s="138"/>
      <c r="Q10" s="175"/>
      <c r="R10" s="61"/>
      <c r="S10" s="139"/>
      <c r="T10" s="139"/>
    </row>
    <row r="11" spans="1:20">
      <c r="Q11"/>
    </row>
    <row r="12" spans="1:20">
      <c r="Q12"/>
    </row>
    <row r="13" spans="1:20">
      <c r="Q13"/>
    </row>
    <row r="14" spans="1:20">
      <c r="Q14"/>
    </row>
    <row r="15" spans="1:20">
      <c r="Q15"/>
    </row>
    <row r="16" spans="1:20">
      <c r="Q16"/>
    </row>
    <row r="17" spans="1:21">
      <c r="J17" s="140"/>
      <c r="Q17"/>
    </row>
    <row r="18" spans="1:21">
      <c r="Q18"/>
    </row>
    <row r="19" spans="1:21">
      <c r="Q19"/>
    </row>
    <row r="20" spans="1:21">
      <c r="Q20"/>
    </row>
    <row r="21" spans="1:21" ht="15" thickBot="1">
      <c r="Q21"/>
    </row>
    <row r="22" spans="1:21" s="16" customFormat="1" ht="26.5" thickBot="1">
      <c r="A22" s="192" t="s">
        <v>255</v>
      </c>
      <c r="B22" s="1001" t="s">
        <v>256</v>
      </c>
      <c r="C22" s="1002"/>
      <c r="D22" s="1002"/>
      <c r="E22" s="1003"/>
      <c r="F22" s="550" t="s">
        <v>257</v>
      </c>
      <c r="I22" s="264" t="s">
        <v>258</v>
      </c>
      <c r="J22" s="685" t="s">
        <v>259</v>
      </c>
      <c r="K22" s="685" t="s">
        <v>260</v>
      </c>
      <c r="L22" s="873" t="s">
        <v>261</v>
      </c>
      <c r="M22" s="873" t="s">
        <v>262</v>
      </c>
      <c r="N22" s="685" t="s">
        <v>263</v>
      </c>
      <c r="O22" s="874" t="s">
        <v>186</v>
      </c>
    </row>
    <row r="23" spans="1:21" s="37" customFormat="1" ht="34.5" customHeight="1">
      <c r="A23" s="264" t="s">
        <v>264</v>
      </c>
      <c r="B23" s="1015" t="s">
        <v>265</v>
      </c>
      <c r="C23" s="1015"/>
      <c r="D23" s="1015"/>
      <c r="E23" s="1016"/>
      <c r="F23" s="847">
        <v>0.1</v>
      </c>
      <c r="G23" s="850">
        <f>+$D$9*F23</f>
        <v>137833413.90000001</v>
      </c>
      <c r="H23" s="520"/>
      <c r="I23" s="768" t="s">
        <v>266</v>
      </c>
      <c r="J23" s="756" t="s">
        <v>267</v>
      </c>
      <c r="K23" s="711">
        <v>137833414</v>
      </c>
      <c r="L23" s="711">
        <f>+ROUND(K23*1.1%,0)</f>
        <v>1516168</v>
      </c>
      <c r="M23" s="711"/>
      <c r="N23" s="711">
        <f>+K23-L23</f>
        <v>136317246</v>
      </c>
      <c r="O23" s="769">
        <v>45264</v>
      </c>
      <c r="P23" s="140"/>
      <c r="Q23"/>
      <c r="R23"/>
      <c r="S23"/>
      <c r="T23"/>
      <c r="U23"/>
    </row>
    <row r="24" spans="1:21" ht="50.25" customHeight="1">
      <c r="A24" s="265" t="s">
        <v>268</v>
      </c>
      <c r="B24" s="1017" t="s">
        <v>269</v>
      </c>
      <c r="C24" s="1017"/>
      <c r="D24" s="1017"/>
      <c r="E24" s="1018"/>
      <c r="F24" s="848">
        <v>0.1</v>
      </c>
      <c r="G24" s="850">
        <f t="shared" ref="G24:G28" si="0">+$D$9*F24</f>
        <v>137833413.90000001</v>
      </c>
      <c r="I24" s="768" t="s">
        <v>270</v>
      </c>
      <c r="J24" s="756" t="s">
        <v>271</v>
      </c>
      <c r="K24" s="750">
        <v>137833414</v>
      </c>
      <c r="L24" s="534"/>
      <c r="M24" s="750">
        <v>12740903.779999999</v>
      </c>
      <c r="N24" s="875">
        <f>+K24-M24</f>
        <v>125092510.22</v>
      </c>
      <c r="O24" s="769">
        <v>45653</v>
      </c>
      <c r="Q24" s="33"/>
    </row>
    <row r="25" spans="1:21" ht="29.25" customHeight="1">
      <c r="A25" s="265" t="s">
        <v>272</v>
      </c>
      <c r="B25" s="1017" t="s">
        <v>273</v>
      </c>
      <c r="C25" s="1017"/>
      <c r="D25" s="1017"/>
      <c r="E25" s="1018"/>
      <c r="F25" s="848">
        <v>0.1</v>
      </c>
      <c r="G25" s="850">
        <f t="shared" si="0"/>
        <v>137833413.90000001</v>
      </c>
      <c r="I25" s="768" t="s">
        <v>276</v>
      </c>
      <c r="J25" s="756" t="s">
        <v>277</v>
      </c>
      <c r="K25" s="750">
        <v>137833414</v>
      </c>
      <c r="L25" s="707">
        <v>1274090.3799999999</v>
      </c>
      <c r="M25" s="707">
        <v>12740903.779999999</v>
      </c>
      <c r="N25" s="707">
        <f>+K25-L25-M25</f>
        <v>123818419.84</v>
      </c>
      <c r="O25" s="769">
        <v>45800</v>
      </c>
      <c r="Q25"/>
    </row>
    <row r="26" spans="1:21" ht="27" customHeight="1">
      <c r="A26" s="265" t="s">
        <v>274</v>
      </c>
      <c r="B26" s="1017" t="s">
        <v>275</v>
      </c>
      <c r="C26" s="1017"/>
      <c r="D26" s="1017"/>
      <c r="E26" s="1018"/>
      <c r="F26" s="848">
        <v>0.1</v>
      </c>
      <c r="G26" s="850">
        <f t="shared" si="0"/>
        <v>137833413.90000001</v>
      </c>
      <c r="I26" s="768" t="s">
        <v>280</v>
      </c>
      <c r="J26" s="756" t="s">
        <v>281</v>
      </c>
      <c r="K26" s="750">
        <v>68916706.950000003</v>
      </c>
      <c r="L26" s="750">
        <v>1669057.95</v>
      </c>
      <c r="M26" s="750">
        <v>6370451.9000000004</v>
      </c>
      <c r="N26" s="750">
        <v>60877197.100000001</v>
      </c>
      <c r="O26" s="865">
        <v>45834</v>
      </c>
      <c r="Q26"/>
    </row>
    <row r="27" spans="1:21" ht="62.25" customHeight="1">
      <c r="A27" s="265" t="s">
        <v>278</v>
      </c>
      <c r="B27" s="1017" t="s">
        <v>279</v>
      </c>
      <c r="C27" s="1017"/>
      <c r="D27" s="1017"/>
      <c r="E27" s="1018"/>
      <c r="F27" s="848">
        <v>0.5</v>
      </c>
      <c r="G27" s="850">
        <f t="shared" si="0"/>
        <v>689167069.5</v>
      </c>
      <c r="I27" s="768" t="s">
        <v>902</v>
      </c>
      <c r="J27" s="756" t="s">
        <v>922</v>
      </c>
      <c r="K27" s="745">
        <v>137833414</v>
      </c>
      <c r="L27" s="745">
        <v>1274090.3799999999</v>
      </c>
      <c r="M27" s="745">
        <v>12740903.779999999</v>
      </c>
      <c r="N27" s="745">
        <v>123818419.84</v>
      </c>
      <c r="O27" s="769">
        <v>45866</v>
      </c>
      <c r="Q27"/>
    </row>
    <row r="28" spans="1:21" ht="29.25" customHeight="1" thickBot="1">
      <c r="A28" s="266" t="s">
        <v>282</v>
      </c>
      <c r="B28" s="999" t="s">
        <v>283</v>
      </c>
      <c r="C28" s="999"/>
      <c r="D28" s="999"/>
      <c r="E28" s="1000"/>
      <c r="F28" s="849">
        <v>0.1</v>
      </c>
      <c r="G28" s="851">
        <f t="shared" si="0"/>
        <v>137833413.90000001</v>
      </c>
      <c r="I28" s="871" t="s">
        <v>903</v>
      </c>
      <c r="J28" s="872" t="s">
        <v>921</v>
      </c>
      <c r="K28" s="869">
        <v>68916706.950000003</v>
      </c>
      <c r="L28" s="869">
        <v>637045.18999999994</v>
      </c>
      <c r="M28" s="869">
        <v>6370451.9000000004</v>
      </c>
      <c r="N28" s="869">
        <v>61909209.859999999</v>
      </c>
      <c r="O28" s="870">
        <v>45866</v>
      </c>
    </row>
    <row r="29" spans="1:21" ht="15" thickBot="1">
      <c r="G29" s="852">
        <f>SUM(G23:G28)</f>
        <v>1378334139</v>
      </c>
      <c r="P29" s="140"/>
    </row>
    <row r="31" spans="1:21">
      <c r="L31" s="60"/>
      <c r="M31" s="60"/>
      <c r="N31" s="194"/>
    </row>
    <row r="32" spans="1:21">
      <c r="L32" s="686"/>
      <c r="M32" s="686"/>
      <c r="N32" s="194"/>
    </row>
    <row r="33" spans="1:14">
      <c r="L33" s="60"/>
      <c r="M33" s="60"/>
      <c r="N33" s="194"/>
    </row>
    <row r="37" spans="1:14" ht="15" thickBot="1"/>
    <row r="38" spans="1:14" ht="49.5" customHeight="1" thickBot="1">
      <c r="A38" s="192" t="s">
        <v>284</v>
      </c>
      <c r="B38" s="1004" t="s">
        <v>285</v>
      </c>
      <c r="C38" s="1005"/>
      <c r="D38" s="1004" t="s">
        <v>286</v>
      </c>
      <c r="E38" s="1005"/>
    </row>
    <row r="39" spans="1:14">
      <c r="A39" s="267" t="s">
        <v>287</v>
      </c>
      <c r="B39" s="1008" t="s">
        <v>288</v>
      </c>
      <c r="C39" s="1008"/>
      <c r="D39" s="1013">
        <v>1</v>
      </c>
      <c r="E39" s="1014"/>
    </row>
    <row r="40" spans="1:14">
      <c r="A40" s="268" t="s">
        <v>289</v>
      </c>
      <c r="B40" s="1007" t="s">
        <v>290</v>
      </c>
      <c r="C40" s="1007"/>
      <c r="D40" s="1011">
        <v>0.6</v>
      </c>
      <c r="E40" s="1012"/>
    </row>
    <row r="41" spans="1:14">
      <c r="A41" s="268" t="s">
        <v>291</v>
      </c>
      <c r="B41" s="1007" t="s">
        <v>292</v>
      </c>
      <c r="C41" s="1007"/>
      <c r="D41" s="1011">
        <v>0.3</v>
      </c>
      <c r="E41" s="1012"/>
    </row>
    <row r="42" spans="1:14" ht="15" thickBot="1">
      <c r="A42" s="269" t="s">
        <v>293</v>
      </c>
      <c r="B42" s="1006" t="s">
        <v>294</v>
      </c>
      <c r="C42" s="1006"/>
      <c r="D42" s="1009">
        <v>0</v>
      </c>
      <c r="E42" s="1010"/>
      <c r="H42" s="16"/>
    </row>
    <row r="43" spans="1:14" ht="15" thickBot="1"/>
    <row r="44" spans="1:14" ht="58.5" customHeight="1" thickBot="1">
      <c r="A44" s="996" t="s">
        <v>295</v>
      </c>
      <c r="B44" s="997"/>
      <c r="C44" s="997"/>
      <c r="D44" s="997"/>
      <c r="E44" s="998"/>
    </row>
  </sheetData>
  <sheetProtection algorithmName="SHA-512" hashValue="1x7Q7jC0xGXfT/yH0ZZTsYXJ3rB7KyaXwKaQ1o5G+irXVi1/8zKDCIs1gYCMui5GLBHZI5q1prbgeVLn6+LWfQ==" saltValue="BgxLo+b8k2IYZfCHY/Sv9g==" spinCount="100000" sheet="1" objects="1" scenarios="1"/>
  <mergeCells count="23">
    <mergeCell ref="B26:E26"/>
    <mergeCell ref="B25:E25"/>
    <mergeCell ref="A10:C10"/>
    <mergeCell ref="A2:I2"/>
    <mergeCell ref="A3:I3"/>
    <mergeCell ref="A4:I4"/>
    <mergeCell ref="A5:I5"/>
    <mergeCell ref="A44:E44"/>
    <mergeCell ref="B28:E28"/>
    <mergeCell ref="B22:E22"/>
    <mergeCell ref="B38:C38"/>
    <mergeCell ref="D38:E38"/>
    <mergeCell ref="B42:C42"/>
    <mergeCell ref="B41:C41"/>
    <mergeCell ref="B40:C40"/>
    <mergeCell ref="B39:C39"/>
    <mergeCell ref="D42:E42"/>
    <mergeCell ref="D41:E41"/>
    <mergeCell ref="D40:E40"/>
    <mergeCell ref="D39:E39"/>
    <mergeCell ref="B23:E23"/>
    <mergeCell ref="B24:E24"/>
    <mergeCell ref="B27:E27"/>
  </mergeCells>
  <phoneticPr fontId="2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60"/>
  <sheetViews>
    <sheetView showGridLines="0" zoomScale="86" zoomScaleNormal="100" workbookViewId="0">
      <selection activeCell="D38" sqref="D11:D38"/>
    </sheetView>
  </sheetViews>
  <sheetFormatPr baseColWidth="10" defaultColWidth="11.453125" defaultRowHeight="14.5"/>
  <cols>
    <col min="1" max="1" width="18.1796875" customWidth="1"/>
    <col min="2" max="2" width="13.54296875" customWidth="1"/>
    <col min="3" max="3" width="16.54296875" customWidth="1"/>
    <col min="4" max="4" width="17.81640625" bestFit="1" customWidth="1"/>
    <col min="5" max="5" width="17.81640625" customWidth="1"/>
    <col min="6" max="6" width="17.453125" customWidth="1"/>
    <col min="7" max="7" width="18.453125" customWidth="1"/>
    <col min="8" max="8" width="19.26953125" customWidth="1"/>
    <col min="9" max="9" width="19.54296875" customWidth="1"/>
    <col min="10" max="10" width="27.26953125" style="6" customWidth="1"/>
    <col min="11" max="11" width="16" style="33" customWidth="1"/>
    <col min="13" max="13" width="15.453125" customWidth="1"/>
    <col min="14" max="14" width="15.1796875" bestFit="1" customWidth="1"/>
    <col min="15" max="16" width="13.1796875" customWidth="1"/>
    <col min="17" max="17" width="15.81640625" bestFit="1" customWidth="1"/>
    <col min="18" max="18" width="13.1796875" customWidth="1"/>
    <col min="19" max="27" width="16.1796875" customWidth="1"/>
    <col min="28" max="28" width="14.1796875" customWidth="1"/>
    <col min="29" max="30" width="12.54296875" bestFit="1" customWidth="1"/>
    <col min="31" max="33" width="12.54296875" customWidth="1"/>
    <col min="34" max="34" width="13.81640625" bestFit="1" customWidth="1"/>
    <col min="35" max="36" width="12.54296875" bestFit="1" customWidth="1"/>
  </cols>
  <sheetData>
    <row r="2" spans="1:13">
      <c r="A2" s="944" t="s">
        <v>6</v>
      </c>
      <c r="B2" s="944"/>
      <c r="C2" s="944"/>
      <c r="D2" s="944"/>
      <c r="E2" s="944"/>
      <c r="F2" s="944"/>
      <c r="G2" s="944"/>
      <c r="H2" s="944"/>
      <c r="I2" s="944"/>
      <c r="J2" s="161"/>
      <c r="K2" s="832"/>
      <c r="L2" s="1"/>
      <c r="M2" s="1"/>
    </row>
    <row r="3" spans="1:13">
      <c r="A3" s="944" t="s">
        <v>98</v>
      </c>
      <c r="B3" s="944"/>
      <c r="C3" s="944"/>
      <c r="D3" s="944"/>
      <c r="E3" s="944"/>
      <c r="F3" s="944"/>
      <c r="G3" s="944"/>
      <c r="H3" s="944"/>
      <c r="I3" s="944"/>
      <c r="J3" s="161"/>
      <c r="K3" s="832"/>
      <c r="L3" s="1"/>
      <c r="M3" s="1"/>
    </row>
    <row r="4" spans="1:13" ht="15" customHeight="1">
      <c r="A4" s="1022" t="s">
        <v>296</v>
      </c>
      <c r="B4" s="1022"/>
      <c r="C4" s="1022"/>
      <c r="D4" s="1022"/>
      <c r="E4" s="1022"/>
      <c r="F4" s="1022"/>
      <c r="G4" s="1022"/>
      <c r="H4" s="1022"/>
      <c r="I4" s="1022"/>
    </row>
    <row r="5" spans="1:13">
      <c r="A5" s="1023">
        <v>45869</v>
      </c>
      <c r="B5" s="1023"/>
      <c r="C5" s="1023"/>
      <c r="D5" s="1023"/>
      <c r="E5" s="1023"/>
      <c r="F5" s="1023"/>
      <c r="G5" s="1023"/>
      <c r="H5" s="1023"/>
      <c r="I5" s="1023"/>
      <c r="J5" s="838"/>
      <c r="K5" s="833"/>
      <c r="L5" s="44"/>
      <c r="M5" s="44"/>
    </row>
    <row r="9" spans="1:13" ht="15" thickBot="1"/>
    <row r="10" spans="1:13" ht="44" thickBot="1">
      <c r="A10" s="342" t="s">
        <v>167</v>
      </c>
      <c r="B10" s="343" t="s">
        <v>297</v>
      </c>
      <c r="C10" s="344" t="s">
        <v>298</v>
      </c>
      <c r="D10" s="345" t="s">
        <v>299</v>
      </c>
      <c r="E10" s="342" t="s">
        <v>300</v>
      </c>
      <c r="F10" s="343" t="s">
        <v>301</v>
      </c>
      <c r="G10" s="283" t="s">
        <v>302</v>
      </c>
      <c r="H10" s="281" t="s">
        <v>303</v>
      </c>
      <c r="I10" s="282" t="s">
        <v>304</v>
      </c>
    </row>
    <row r="11" spans="1:13">
      <c r="A11" s="303" t="s">
        <v>55</v>
      </c>
      <c r="B11" s="304">
        <v>2023</v>
      </c>
      <c r="C11" s="304" t="s">
        <v>305</v>
      </c>
      <c r="D11" s="673">
        <v>35996832.670000002</v>
      </c>
      <c r="E11" s="675">
        <v>0</v>
      </c>
      <c r="F11" s="592"/>
      <c r="G11" s="589">
        <f t="shared" ref="G11:H17" si="0">+D11</f>
        <v>35996832.670000002</v>
      </c>
      <c r="H11" s="227">
        <f t="shared" si="0"/>
        <v>0</v>
      </c>
      <c r="I11" s="521">
        <f>G11</f>
        <v>35996832.670000002</v>
      </c>
      <c r="J11" s="839">
        <v>253263999.53999999</v>
      </c>
    </row>
    <row r="12" spans="1:13">
      <c r="A12" s="284" t="s">
        <v>55</v>
      </c>
      <c r="B12" s="302">
        <v>2023</v>
      </c>
      <c r="C12" s="302" t="s">
        <v>306</v>
      </c>
      <c r="D12" s="674">
        <v>217267166.87</v>
      </c>
      <c r="E12" s="676"/>
      <c r="F12" s="593"/>
      <c r="G12" s="590">
        <f t="shared" si="0"/>
        <v>217267166.87</v>
      </c>
      <c r="H12" s="285">
        <f t="shared" si="0"/>
        <v>0</v>
      </c>
      <c r="I12" s="509">
        <f>G12</f>
        <v>217267166.87</v>
      </c>
      <c r="J12" s="839"/>
    </row>
    <row r="13" spans="1:13">
      <c r="A13" s="284" t="s">
        <v>55</v>
      </c>
      <c r="B13" s="302">
        <v>2023</v>
      </c>
      <c r="C13" s="302" t="s">
        <v>307</v>
      </c>
      <c r="D13" s="674">
        <v>215198551.49000001</v>
      </c>
      <c r="E13" s="676">
        <f>+D11+D12+0.46</f>
        <v>253264000.00000003</v>
      </c>
      <c r="F13" s="594">
        <v>45062</v>
      </c>
      <c r="G13" s="590">
        <f t="shared" si="0"/>
        <v>215198551.49000001</v>
      </c>
      <c r="H13" s="285">
        <f>+E13</f>
        <v>253264000.00000003</v>
      </c>
      <c r="I13" s="509">
        <f>G13</f>
        <v>215198551.49000001</v>
      </c>
      <c r="J13" s="839">
        <f>+H13-J11</f>
        <v>0.46000003814697266</v>
      </c>
      <c r="L13" s="172"/>
    </row>
    <row r="14" spans="1:13">
      <c r="A14" s="284" t="s">
        <v>55</v>
      </c>
      <c r="B14" s="302">
        <v>2023</v>
      </c>
      <c r="C14" s="302" t="s">
        <v>308</v>
      </c>
      <c r="D14" s="674">
        <v>207800148.13</v>
      </c>
      <c r="E14" s="676">
        <f>+D13-0.49</f>
        <v>215198551</v>
      </c>
      <c r="F14" s="594">
        <v>45105</v>
      </c>
      <c r="G14" s="590">
        <f>+D14</f>
        <v>207800148.13</v>
      </c>
      <c r="H14" s="285">
        <f t="shared" si="0"/>
        <v>215198551</v>
      </c>
      <c r="I14" s="509">
        <f>G14</f>
        <v>207800148.13</v>
      </c>
      <c r="J14" s="839">
        <f t="shared" ref="J14:J35" si="1">+H14-G13</f>
        <v>-0.49000000953674316</v>
      </c>
      <c r="L14" s="172"/>
    </row>
    <row r="15" spans="1:13">
      <c r="A15" s="284" t="s">
        <v>55</v>
      </c>
      <c r="B15" s="302">
        <v>2023</v>
      </c>
      <c r="C15" s="302" t="s">
        <v>309</v>
      </c>
      <c r="D15" s="674">
        <v>213676026.24000001</v>
      </c>
      <c r="E15" s="676">
        <f>+D14-0.13</f>
        <v>207800148</v>
      </c>
      <c r="F15" s="594">
        <v>45120</v>
      </c>
      <c r="G15" s="590">
        <f t="shared" si="0"/>
        <v>213676026.24000001</v>
      </c>
      <c r="H15" s="285">
        <f t="shared" si="0"/>
        <v>207800148</v>
      </c>
      <c r="I15" s="509">
        <f>G15</f>
        <v>213676026.24000001</v>
      </c>
      <c r="J15" s="839">
        <f t="shared" si="1"/>
        <v>-0.12999999523162842</v>
      </c>
      <c r="L15" s="172"/>
    </row>
    <row r="16" spans="1:13">
      <c r="A16" s="284" t="s">
        <v>55</v>
      </c>
      <c r="B16" s="302">
        <v>2023</v>
      </c>
      <c r="C16" s="302" t="s">
        <v>310</v>
      </c>
      <c r="D16" s="674">
        <v>213969273.41999999</v>
      </c>
      <c r="E16" s="676">
        <f>+D15-0.24</f>
        <v>213676026</v>
      </c>
      <c r="F16" s="594">
        <v>45155</v>
      </c>
      <c r="G16" s="590">
        <f>+D16</f>
        <v>213969273.41999999</v>
      </c>
      <c r="H16" s="285">
        <f>+E16</f>
        <v>213676026</v>
      </c>
      <c r="I16" s="509">
        <f t="shared" ref="I16:I31" si="2">G16</f>
        <v>213969273.41999999</v>
      </c>
      <c r="J16" s="839">
        <f t="shared" si="1"/>
        <v>-0.24000000953674316</v>
      </c>
      <c r="L16" s="172"/>
    </row>
    <row r="17" spans="1:12">
      <c r="A17" s="284" t="s">
        <v>55</v>
      </c>
      <c r="B17" s="302">
        <v>2023</v>
      </c>
      <c r="C17" s="302" t="s">
        <v>311</v>
      </c>
      <c r="D17" s="674">
        <v>208043712.10000005</v>
      </c>
      <c r="E17" s="676">
        <f>+D16-0.42</f>
        <v>213969273</v>
      </c>
      <c r="F17" s="594">
        <v>45201</v>
      </c>
      <c r="G17" s="590">
        <f t="shared" si="0"/>
        <v>208043712.10000005</v>
      </c>
      <c r="H17" s="285">
        <f t="shared" ref="H17:H25" si="3">+E17</f>
        <v>213969273</v>
      </c>
      <c r="I17" s="509">
        <f t="shared" si="2"/>
        <v>208043712.10000005</v>
      </c>
      <c r="J17" s="839">
        <f t="shared" si="1"/>
        <v>-0.41999998688697815</v>
      </c>
      <c r="L17" s="172"/>
    </row>
    <row r="18" spans="1:12">
      <c r="A18" s="284" t="s">
        <v>55</v>
      </c>
      <c r="B18" s="302">
        <v>2023</v>
      </c>
      <c r="C18" s="302" t="s">
        <v>312</v>
      </c>
      <c r="D18" s="674">
        <v>217001500.19</v>
      </c>
      <c r="E18" s="676">
        <f>+D17+0.9</f>
        <v>208043713.00000006</v>
      </c>
      <c r="F18" s="594">
        <v>45212</v>
      </c>
      <c r="G18" s="590">
        <f t="shared" ref="G18:G25" si="4">+D18</f>
        <v>217001500.19</v>
      </c>
      <c r="H18" s="285">
        <f t="shared" si="3"/>
        <v>208043713.00000006</v>
      </c>
      <c r="I18" s="509">
        <f t="shared" si="2"/>
        <v>217001500.19</v>
      </c>
      <c r="J18" s="839">
        <f t="shared" si="1"/>
        <v>0.90000000596046448</v>
      </c>
      <c r="L18" s="172"/>
    </row>
    <row r="19" spans="1:12">
      <c r="A19" s="284" t="s">
        <v>55</v>
      </c>
      <c r="B19" s="302">
        <v>2023</v>
      </c>
      <c r="C19" s="302" t="s">
        <v>313</v>
      </c>
      <c r="D19" s="674">
        <v>218328532.19999999</v>
      </c>
      <c r="E19" s="676">
        <f>+D18-0.19</f>
        <v>217001500</v>
      </c>
      <c r="F19" s="594">
        <v>45251</v>
      </c>
      <c r="G19" s="590">
        <f t="shared" si="4"/>
        <v>218328532.19999999</v>
      </c>
      <c r="H19" s="285">
        <f t="shared" si="3"/>
        <v>217001500</v>
      </c>
      <c r="I19" s="509">
        <f t="shared" si="2"/>
        <v>218328532.19999999</v>
      </c>
      <c r="J19" s="839">
        <f t="shared" si="1"/>
        <v>-0.18999999761581421</v>
      </c>
      <c r="L19" s="172"/>
    </row>
    <row r="20" spans="1:12">
      <c r="A20" s="284" t="s">
        <v>55</v>
      </c>
      <c r="B20" s="302">
        <v>2023</v>
      </c>
      <c r="C20" s="302" t="s">
        <v>314</v>
      </c>
      <c r="D20" s="674">
        <v>222424371.71000001</v>
      </c>
      <c r="E20" s="676">
        <f>+D19-0.2</f>
        <v>218328532</v>
      </c>
      <c r="F20" s="594">
        <v>45274</v>
      </c>
      <c r="G20" s="590">
        <f t="shared" si="4"/>
        <v>222424371.71000001</v>
      </c>
      <c r="H20" s="285">
        <f t="shared" si="3"/>
        <v>218328532</v>
      </c>
      <c r="I20" s="509">
        <f t="shared" si="2"/>
        <v>222424371.71000001</v>
      </c>
      <c r="J20" s="839">
        <f t="shared" si="1"/>
        <v>-0.19999998807907104</v>
      </c>
      <c r="L20" s="172"/>
    </row>
    <row r="21" spans="1:12">
      <c r="A21" s="284" t="s">
        <v>55</v>
      </c>
      <c r="B21" s="302">
        <v>2024</v>
      </c>
      <c r="C21" s="302" t="s">
        <v>315</v>
      </c>
      <c r="D21" s="674">
        <v>218098953.23000336</v>
      </c>
      <c r="E21" s="676">
        <f>+D20+0.29</f>
        <v>222424372</v>
      </c>
      <c r="F21" s="594">
        <v>45307</v>
      </c>
      <c r="G21" s="590">
        <f t="shared" si="4"/>
        <v>218098953.23000336</v>
      </c>
      <c r="H21" s="285">
        <f t="shared" si="3"/>
        <v>222424372</v>
      </c>
      <c r="I21" s="509">
        <f t="shared" si="2"/>
        <v>218098953.23000336</v>
      </c>
      <c r="J21" s="839">
        <f t="shared" si="1"/>
        <v>0.28999999165534973</v>
      </c>
      <c r="L21" s="172"/>
    </row>
    <row r="22" spans="1:12">
      <c r="A22" s="284" t="s">
        <v>55</v>
      </c>
      <c r="B22" s="302">
        <v>2024</v>
      </c>
      <c r="C22" s="302" t="s">
        <v>316</v>
      </c>
      <c r="D22" s="674">
        <v>199067873.30000001</v>
      </c>
      <c r="E22" s="676">
        <f>+D21-0.23</f>
        <v>218098953.00000337</v>
      </c>
      <c r="F22" s="594">
        <v>45337</v>
      </c>
      <c r="G22" s="590">
        <f>+D22</f>
        <v>199067873.30000001</v>
      </c>
      <c r="H22" s="285">
        <f t="shared" si="3"/>
        <v>218098953.00000337</v>
      </c>
      <c r="I22" s="509">
        <f t="shared" si="2"/>
        <v>199067873.30000001</v>
      </c>
      <c r="J22" s="839">
        <f t="shared" si="1"/>
        <v>-0.22999998927116394</v>
      </c>
      <c r="L22" s="172"/>
    </row>
    <row r="23" spans="1:12">
      <c r="A23" s="284" t="s">
        <v>55</v>
      </c>
      <c r="B23" s="302">
        <v>2024</v>
      </c>
      <c r="C23" s="302" t="s">
        <v>305</v>
      </c>
      <c r="D23" s="674">
        <v>200714250.53999999</v>
      </c>
      <c r="E23" s="676">
        <f>+D22-0.3</f>
        <v>199067873</v>
      </c>
      <c r="F23" s="594">
        <v>45365</v>
      </c>
      <c r="G23" s="590">
        <f t="shared" si="4"/>
        <v>200714250.53999999</v>
      </c>
      <c r="H23" s="285">
        <f t="shared" si="3"/>
        <v>199067873</v>
      </c>
      <c r="I23" s="509">
        <f>G23</f>
        <v>200714250.53999999</v>
      </c>
      <c r="J23" s="839">
        <f t="shared" si="1"/>
        <v>-0.30000001192092896</v>
      </c>
      <c r="L23" s="172"/>
    </row>
    <row r="24" spans="1:12">
      <c r="A24" s="284" t="s">
        <v>55</v>
      </c>
      <c r="B24" s="302">
        <v>2024</v>
      </c>
      <c r="C24" s="302" t="s">
        <v>306</v>
      </c>
      <c r="D24" s="674">
        <v>180623970.05000001</v>
      </c>
      <c r="E24" s="676">
        <f>+D23-0.54</f>
        <v>200714250</v>
      </c>
      <c r="F24" s="594">
        <v>45412</v>
      </c>
      <c r="G24" s="591">
        <f t="shared" si="4"/>
        <v>180623970.05000001</v>
      </c>
      <c r="H24" s="552">
        <f t="shared" si="3"/>
        <v>200714250</v>
      </c>
      <c r="I24" s="509">
        <f t="shared" si="2"/>
        <v>180623970.05000001</v>
      </c>
      <c r="J24" s="839">
        <f t="shared" si="1"/>
        <v>-0.53999999165534973</v>
      </c>
      <c r="L24" s="172"/>
    </row>
    <row r="25" spans="1:12">
      <c r="A25" s="284" t="s">
        <v>55</v>
      </c>
      <c r="B25" s="302">
        <v>2024</v>
      </c>
      <c r="C25" s="302" t="s">
        <v>307</v>
      </c>
      <c r="D25" s="674">
        <v>174788697.66999999</v>
      </c>
      <c r="E25" s="676">
        <f>+D24-0.05</f>
        <v>180623970</v>
      </c>
      <c r="F25" s="594">
        <v>45429</v>
      </c>
      <c r="G25" s="591">
        <f t="shared" si="4"/>
        <v>174788697.66999999</v>
      </c>
      <c r="H25" s="552">
        <f t="shared" si="3"/>
        <v>180623970</v>
      </c>
      <c r="I25" s="509">
        <f t="shared" si="2"/>
        <v>174788697.66999999</v>
      </c>
      <c r="J25" s="839">
        <f t="shared" si="1"/>
        <v>-5.0000011920928955E-2</v>
      </c>
      <c r="L25" s="172"/>
    </row>
    <row r="26" spans="1:12">
      <c r="A26" s="284" t="s">
        <v>55</v>
      </c>
      <c r="B26" s="302">
        <v>2024</v>
      </c>
      <c r="C26" s="302" t="s">
        <v>308</v>
      </c>
      <c r="D26" s="674">
        <v>168613960.97999999</v>
      </c>
      <c r="E26" s="676">
        <f>+D25+0.33</f>
        <v>174788698</v>
      </c>
      <c r="F26" s="594">
        <v>45461</v>
      </c>
      <c r="G26" s="591">
        <f>+D26</f>
        <v>168613960.97999999</v>
      </c>
      <c r="H26" s="552">
        <f>+E26</f>
        <v>174788698</v>
      </c>
      <c r="I26" s="509">
        <f>G26</f>
        <v>168613960.97999999</v>
      </c>
      <c r="J26" s="839">
        <f t="shared" si="1"/>
        <v>0.33000001311302185</v>
      </c>
      <c r="L26" s="172"/>
    </row>
    <row r="27" spans="1:12">
      <c r="A27" s="698" t="s">
        <v>55</v>
      </c>
      <c r="B27" s="699">
        <v>2024</v>
      </c>
      <c r="C27" s="699" t="s">
        <v>309</v>
      </c>
      <c r="D27" s="700">
        <v>166930999.78999999</v>
      </c>
      <c r="E27" s="676">
        <f>+D26+0.02</f>
        <v>168613961</v>
      </c>
      <c r="F27" s="701">
        <v>45497</v>
      </c>
      <c r="G27" s="591">
        <f>+D27</f>
        <v>166930999.78999999</v>
      </c>
      <c r="H27" s="552">
        <f>+E27</f>
        <v>168613961</v>
      </c>
      <c r="I27" s="509">
        <f t="shared" si="2"/>
        <v>166930999.78999999</v>
      </c>
      <c r="J27" s="839">
        <f t="shared" si="1"/>
        <v>2.000001072883606E-2</v>
      </c>
      <c r="L27" s="172"/>
    </row>
    <row r="28" spans="1:12">
      <c r="A28" s="698" t="s">
        <v>55</v>
      </c>
      <c r="B28" s="699">
        <v>2024</v>
      </c>
      <c r="C28" s="699" t="s">
        <v>310</v>
      </c>
      <c r="D28" s="700">
        <v>119645083.62</v>
      </c>
      <c r="E28" s="676">
        <f>+D27+0.21</f>
        <v>166931000</v>
      </c>
      <c r="F28" s="701">
        <v>45533</v>
      </c>
      <c r="G28" s="591">
        <f>+D28</f>
        <v>119645083.62</v>
      </c>
      <c r="H28" s="552">
        <f t="shared" ref="H28:H31" si="5">E28</f>
        <v>166931000</v>
      </c>
      <c r="I28" s="509">
        <f t="shared" si="2"/>
        <v>119645083.62</v>
      </c>
      <c r="J28" s="839">
        <f t="shared" si="1"/>
        <v>0.21000000834465027</v>
      </c>
      <c r="L28" s="172"/>
    </row>
    <row r="29" spans="1:12">
      <c r="A29" s="698" t="s">
        <v>55</v>
      </c>
      <c r="B29" s="699">
        <v>2024</v>
      </c>
      <c r="C29" s="699" t="s">
        <v>311</v>
      </c>
      <c r="D29" s="700">
        <v>113288269.34999999</v>
      </c>
      <c r="E29" s="676">
        <f>+D28+0.38</f>
        <v>119645084</v>
      </c>
      <c r="F29" s="701">
        <v>45548</v>
      </c>
      <c r="G29" s="591">
        <f>+D29</f>
        <v>113288269.34999999</v>
      </c>
      <c r="H29" s="552">
        <f t="shared" si="5"/>
        <v>119645084</v>
      </c>
      <c r="I29" s="509">
        <f t="shared" si="2"/>
        <v>113288269.34999999</v>
      </c>
      <c r="J29" s="839">
        <f t="shared" si="1"/>
        <v>0.37999999523162842</v>
      </c>
      <c r="L29" s="172"/>
    </row>
    <row r="30" spans="1:12">
      <c r="A30" s="284" t="s">
        <v>55</v>
      </c>
      <c r="B30" s="302">
        <v>2024</v>
      </c>
      <c r="C30" s="302" t="s">
        <v>312</v>
      </c>
      <c r="D30" s="674">
        <v>107818773.8</v>
      </c>
      <c r="E30" s="676">
        <f>+D29-0.35</f>
        <v>113288269</v>
      </c>
      <c r="F30" s="594">
        <v>45583</v>
      </c>
      <c r="G30" s="590">
        <f>+D30</f>
        <v>107818773.8</v>
      </c>
      <c r="H30" s="285">
        <f t="shared" si="5"/>
        <v>113288269</v>
      </c>
      <c r="I30" s="509">
        <f t="shared" si="2"/>
        <v>107818773.8</v>
      </c>
      <c r="J30" s="839">
        <f t="shared" si="1"/>
        <v>-0.34999999403953552</v>
      </c>
      <c r="L30" s="172"/>
    </row>
    <row r="31" spans="1:12">
      <c r="A31" s="284" t="s">
        <v>55</v>
      </c>
      <c r="B31" s="302">
        <v>2024</v>
      </c>
      <c r="C31" s="302" t="s">
        <v>313</v>
      </c>
      <c r="D31" s="674">
        <v>99851829.75</v>
      </c>
      <c r="E31" s="676">
        <f>+D30+0.2</f>
        <v>107818774</v>
      </c>
      <c r="F31" s="594">
        <v>45607</v>
      </c>
      <c r="G31" s="590">
        <f t="shared" ref="G31:G39" si="6">D31</f>
        <v>99851829.75</v>
      </c>
      <c r="H31" s="285">
        <f t="shared" si="5"/>
        <v>107818774</v>
      </c>
      <c r="I31" s="509">
        <f t="shared" si="2"/>
        <v>99851829.75</v>
      </c>
      <c r="J31" s="839">
        <f t="shared" si="1"/>
        <v>0.20000000298023224</v>
      </c>
      <c r="L31" s="172"/>
    </row>
    <row r="32" spans="1:12">
      <c r="A32" s="284" t="s">
        <v>55</v>
      </c>
      <c r="B32" s="302">
        <v>2024</v>
      </c>
      <c r="C32" s="302" t="s">
        <v>314</v>
      </c>
      <c r="D32" s="674">
        <v>96926263.120000005</v>
      </c>
      <c r="E32" s="676">
        <f>+D31+0.25</f>
        <v>99851830</v>
      </c>
      <c r="F32" s="594">
        <v>45642</v>
      </c>
      <c r="G32" s="590">
        <f t="shared" si="6"/>
        <v>96926263.120000005</v>
      </c>
      <c r="H32" s="285">
        <f>E32</f>
        <v>99851830</v>
      </c>
      <c r="I32" s="732">
        <f t="shared" ref="I32:I39" si="7">G32</f>
        <v>96926263.120000005</v>
      </c>
      <c r="J32" s="839">
        <f t="shared" si="1"/>
        <v>0.25</v>
      </c>
      <c r="L32" s="172"/>
    </row>
    <row r="33" spans="1:12">
      <c r="A33" s="284" t="s">
        <v>55</v>
      </c>
      <c r="B33" s="302">
        <v>2025</v>
      </c>
      <c r="C33" s="302" t="s">
        <v>315</v>
      </c>
      <c r="D33" s="674">
        <v>93369543.239999995</v>
      </c>
      <c r="E33" s="676">
        <f>+D32-0.12</f>
        <v>96926263</v>
      </c>
      <c r="F33" s="594">
        <v>45673</v>
      </c>
      <c r="G33" s="590">
        <f t="shared" si="6"/>
        <v>93369543.239999995</v>
      </c>
      <c r="H33" s="285">
        <f t="shared" ref="H33" si="8">E33</f>
        <v>96926263</v>
      </c>
      <c r="I33" s="732">
        <f t="shared" si="7"/>
        <v>93369543.239999995</v>
      </c>
      <c r="J33" s="839">
        <f t="shared" si="1"/>
        <v>-0.12000000476837158</v>
      </c>
      <c r="L33" s="172"/>
    </row>
    <row r="34" spans="1:12">
      <c r="A34" s="284" t="s">
        <v>55</v>
      </c>
      <c r="B34" s="302">
        <v>2025</v>
      </c>
      <c r="C34" s="302" t="s">
        <v>316</v>
      </c>
      <c r="D34" s="674">
        <v>82830895.579999998</v>
      </c>
      <c r="E34" s="676">
        <f>D33-0.24</f>
        <v>93369543</v>
      </c>
      <c r="F34" s="594">
        <v>45699</v>
      </c>
      <c r="G34" s="590">
        <f t="shared" si="6"/>
        <v>82830895.579999998</v>
      </c>
      <c r="H34" s="285">
        <f t="shared" ref="H34:H39" si="9">E34</f>
        <v>93369543</v>
      </c>
      <c r="I34" s="732">
        <f t="shared" si="7"/>
        <v>82830895.579999998</v>
      </c>
      <c r="J34" s="839">
        <f t="shared" si="1"/>
        <v>-0.23999999463558197</v>
      </c>
      <c r="L34" s="172"/>
    </row>
    <row r="35" spans="1:12">
      <c r="A35" s="284" t="s">
        <v>55</v>
      </c>
      <c r="B35" s="302">
        <v>2025</v>
      </c>
      <c r="C35" s="302" t="s">
        <v>305</v>
      </c>
      <c r="D35" s="674">
        <v>89030904.480000004</v>
      </c>
      <c r="E35" s="676">
        <f>+D34-0.58</f>
        <v>82830895</v>
      </c>
      <c r="F35" s="594">
        <v>45729</v>
      </c>
      <c r="G35" s="590">
        <f t="shared" si="6"/>
        <v>89030904.480000004</v>
      </c>
      <c r="H35" s="285">
        <f t="shared" si="9"/>
        <v>82830895</v>
      </c>
      <c r="I35" s="732">
        <f t="shared" si="7"/>
        <v>89030904.480000004</v>
      </c>
      <c r="J35" s="839">
        <f t="shared" si="1"/>
        <v>-0.57999999821186066</v>
      </c>
      <c r="L35" s="172"/>
    </row>
    <row r="36" spans="1:12">
      <c r="A36" s="284" t="s">
        <v>55</v>
      </c>
      <c r="B36" s="302">
        <v>2025</v>
      </c>
      <c r="C36" s="302" t="s">
        <v>306</v>
      </c>
      <c r="D36" s="674">
        <v>81607921.930000007</v>
      </c>
      <c r="E36" s="676">
        <v>89030904</v>
      </c>
      <c r="F36" s="594">
        <v>45763</v>
      </c>
      <c r="G36" s="590">
        <f t="shared" ref="G36:G38" si="10">D36</f>
        <v>81607921.930000007</v>
      </c>
      <c r="H36" s="285">
        <f t="shared" si="9"/>
        <v>89030904</v>
      </c>
      <c r="I36" s="732">
        <f t="shared" si="7"/>
        <v>81607921.930000007</v>
      </c>
      <c r="J36" s="839">
        <f>+H36-G34</f>
        <v>6200008.4200000018</v>
      </c>
      <c r="L36" s="172"/>
    </row>
    <row r="37" spans="1:12">
      <c r="A37" s="284" t="s">
        <v>55</v>
      </c>
      <c r="B37" s="302">
        <v>2025</v>
      </c>
      <c r="C37" s="302" t="s">
        <v>307</v>
      </c>
      <c r="D37" s="674">
        <v>78617581.459999993</v>
      </c>
      <c r="E37" s="676">
        <v>81607922</v>
      </c>
      <c r="F37" s="594">
        <v>45792</v>
      </c>
      <c r="G37" s="590">
        <f t="shared" si="10"/>
        <v>78617581.459999993</v>
      </c>
      <c r="H37" s="285">
        <f t="shared" si="9"/>
        <v>81607922</v>
      </c>
      <c r="I37" s="732">
        <f t="shared" ref="I37:I38" si="11">G37</f>
        <v>78617581.459999993</v>
      </c>
      <c r="J37" s="839">
        <f>+H37-G34</f>
        <v>-1222973.5799999982</v>
      </c>
      <c r="L37" s="172"/>
    </row>
    <row r="38" spans="1:12">
      <c r="A38" s="284" t="s">
        <v>55</v>
      </c>
      <c r="B38" s="302">
        <v>2025</v>
      </c>
      <c r="C38" s="302" t="s">
        <v>308</v>
      </c>
      <c r="D38" s="674">
        <v>72521027.790000007</v>
      </c>
      <c r="E38" s="676">
        <v>78617581</v>
      </c>
      <c r="F38" s="594">
        <v>45826</v>
      </c>
      <c r="G38" s="590">
        <f t="shared" si="10"/>
        <v>72521027.790000007</v>
      </c>
      <c r="H38" s="285">
        <f t="shared" si="9"/>
        <v>78617581</v>
      </c>
      <c r="I38" s="732">
        <f t="shared" si="11"/>
        <v>72521027.790000007</v>
      </c>
      <c r="J38" s="839">
        <f>+H38-G34</f>
        <v>-4213314.5799999982</v>
      </c>
      <c r="L38" s="172"/>
    </row>
    <row r="39" spans="1:12" ht="15" thickBot="1">
      <c r="A39" s="284" t="s">
        <v>55</v>
      </c>
      <c r="B39" s="302">
        <v>2025</v>
      </c>
      <c r="C39" s="302" t="s">
        <v>309</v>
      </c>
      <c r="D39" s="674">
        <v>68042533.909999996</v>
      </c>
      <c r="E39" s="676">
        <v>72521028</v>
      </c>
      <c r="F39" s="594">
        <v>45848</v>
      </c>
      <c r="G39" s="590">
        <f t="shared" si="6"/>
        <v>68042533.909999996</v>
      </c>
      <c r="H39" s="285">
        <f t="shared" si="9"/>
        <v>72521028</v>
      </c>
      <c r="I39" s="732">
        <f t="shared" si="7"/>
        <v>68042533.909999996</v>
      </c>
      <c r="J39" s="839">
        <f>+H39-G35</f>
        <v>-16509876.480000004</v>
      </c>
      <c r="L39" s="172"/>
    </row>
    <row r="40" spans="1:12" ht="19" thickBot="1">
      <c r="A40" s="1024" t="s">
        <v>254</v>
      </c>
      <c r="B40" s="1025"/>
      <c r="C40" s="1025"/>
      <c r="D40" s="1025"/>
      <c r="E40" s="1025"/>
      <c r="F40" s="1026"/>
      <c r="G40" s="199">
        <f>SUM(G11:G39)</f>
        <v>4382095448.6100035</v>
      </c>
      <c r="H40" s="199">
        <f>SUM(H11:H39)</f>
        <v>4314052913.0000038</v>
      </c>
      <c r="I40" s="199">
        <f>I39</f>
        <v>68042533.909999996</v>
      </c>
      <c r="J40" s="840"/>
    </row>
    <row r="41" spans="1:12" ht="18.5">
      <c r="A41" s="60"/>
      <c r="B41" s="60"/>
      <c r="C41" s="60"/>
      <c r="D41" s="60"/>
      <c r="E41" s="60"/>
      <c r="F41" s="60"/>
      <c r="G41" s="670"/>
      <c r="H41" s="670"/>
      <c r="I41" s="670"/>
      <c r="J41" s="840"/>
    </row>
    <row r="42" spans="1:12">
      <c r="C42" s="688"/>
      <c r="D42" s="671"/>
      <c r="E42" s="671"/>
      <c r="G42" s="843"/>
      <c r="H42" s="172"/>
      <c r="I42" s="172"/>
    </row>
    <row r="43" spans="1:12">
      <c r="C43" s="688"/>
      <c r="D43" s="562"/>
      <c r="E43" s="562"/>
      <c r="F43" s="562"/>
      <c r="G43" s="35"/>
      <c r="I43" s="35"/>
      <c r="J43" s="841"/>
    </row>
    <row r="44" spans="1:12">
      <c r="D44" s="562"/>
      <c r="E44" s="562"/>
      <c r="G44" s="172"/>
      <c r="H44" s="172"/>
    </row>
    <row r="45" spans="1:12">
      <c r="A45" s="286"/>
      <c r="B45" s="286"/>
      <c r="C45" s="561"/>
      <c r="D45" s="563"/>
      <c r="E45" s="562"/>
      <c r="F45" s="562"/>
      <c r="G45" s="172"/>
    </row>
    <row r="46" spans="1:12">
      <c r="A46" s="286"/>
      <c r="B46" s="286"/>
      <c r="C46" s="286"/>
      <c r="D46" s="563"/>
      <c r="E46" s="562"/>
      <c r="F46" s="562"/>
      <c r="G46" s="172"/>
    </row>
    <row r="47" spans="1:12">
      <c r="A47" s="286"/>
      <c r="B47" s="286"/>
      <c r="C47" s="560"/>
      <c r="D47" s="563"/>
      <c r="E47" s="562"/>
      <c r="F47" s="562"/>
      <c r="G47" s="172"/>
      <c r="I47" s="66"/>
    </row>
    <row r="48" spans="1:12">
      <c r="A48" s="286"/>
      <c r="B48" s="286"/>
      <c r="C48" s="286"/>
      <c r="D48" s="563"/>
      <c r="E48" s="562"/>
      <c r="F48" s="562"/>
      <c r="G48" s="172"/>
      <c r="I48" s="66"/>
    </row>
    <row r="49" spans="1:9">
      <c r="A49" s="286"/>
      <c r="B49" s="286"/>
      <c r="C49" s="561"/>
      <c r="D49" s="564"/>
      <c r="E49" s="562"/>
      <c r="F49" s="562"/>
      <c r="G49" s="172"/>
    </row>
    <row r="50" spans="1:9">
      <c r="D50" s="562"/>
      <c r="E50" s="562"/>
      <c r="F50" s="562"/>
      <c r="G50" s="172"/>
      <c r="I50" s="66"/>
    </row>
    <row r="51" spans="1:9">
      <c r="D51" s="562"/>
      <c r="E51" s="562"/>
      <c r="F51" s="562"/>
      <c r="G51" s="172"/>
    </row>
    <row r="52" spans="1:9">
      <c r="D52" s="562"/>
      <c r="E52" s="562"/>
      <c r="F52" s="562"/>
      <c r="G52" s="172"/>
    </row>
    <row r="53" spans="1:9">
      <c r="D53" s="562"/>
      <c r="E53" s="562"/>
      <c r="F53" s="562"/>
      <c r="G53" s="172"/>
    </row>
    <row r="54" spans="1:9">
      <c r="D54" s="562"/>
      <c r="E54" s="562"/>
      <c r="F54" s="562"/>
      <c r="G54" s="172"/>
    </row>
    <row r="55" spans="1:9">
      <c r="D55" s="562"/>
      <c r="E55" s="562"/>
      <c r="F55" s="562"/>
      <c r="G55" s="172"/>
    </row>
    <row r="56" spans="1:9">
      <c r="D56" s="562"/>
      <c r="E56" s="562"/>
      <c r="F56" s="562"/>
      <c r="G56" s="172"/>
    </row>
    <row r="57" spans="1:9">
      <c r="D57" s="562"/>
      <c r="E57" s="562"/>
      <c r="F57" s="562"/>
    </row>
    <row r="58" spans="1:9">
      <c r="D58" s="33"/>
      <c r="E58" s="562"/>
      <c r="F58" s="562"/>
    </row>
    <row r="59" spans="1:9">
      <c r="D59" s="33"/>
      <c r="E59" s="35"/>
      <c r="F59" s="562"/>
    </row>
    <row r="60" spans="1:9">
      <c r="D60" s="35"/>
      <c r="E60" s="35"/>
      <c r="F60" s="172"/>
      <c r="G60" s="172"/>
      <c r="H60" s="172"/>
    </row>
  </sheetData>
  <sheetProtection algorithmName="SHA-512" hashValue="5RbLITOTU9UnJRIcWuVFVq09iFF68u43JdaodfGiv0ffQmbncGT7+vvDf7A5Vzx3ckfyCzYWt8gPFJDj3DQC1w==" saltValue="mOGlso6hqyvpMXTXu/CZWA==" spinCount="100000" sheet="1" objects="1" scenarios="1"/>
  <mergeCells count="5">
    <mergeCell ref="A40:F40"/>
    <mergeCell ref="A2:I2"/>
    <mergeCell ref="A3:I3"/>
    <mergeCell ref="A4:I4"/>
    <mergeCell ref="A5:I5"/>
  </mergeCells>
  <phoneticPr fontId="27"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8D19-DD4A-4D3A-832B-83A6C09F8B87}">
  <dimension ref="A1:E137"/>
  <sheetViews>
    <sheetView zoomScale="86" zoomScaleNormal="100" workbookViewId="0">
      <selection activeCell="A2" sqref="A2:D2"/>
    </sheetView>
  </sheetViews>
  <sheetFormatPr baseColWidth="10" defaultColWidth="11.453125" defaultRowHeight="20"/>
  <cols>
    <col min="1" max="1" width="71.81640625" style="485" customWidth="1"/>
    <col min="2" max="2" width="27" style="486" customWidth="1"/>
    <col min="3" max="3" width="5.81640625" style="486" customWidth="1"/>
    <col min="4" max="4" width="33.81640625" style="487" customWidth="1"/>
    <col min="5" max="5" width="31.1796875" style="485" bestFit="1" customWidth="1"/>
    <col min="6" max="16384" width="11.453125" style="485"/>
  </cols>
  <sheetData>
    <row r="1" spans="1:5" s="460" customFormat="1" ht="34.5" customHeight="1">
      <c r="A1" s="1027" t="s">
        <v>317</v>
      </c>
      <c r="B1" s="1028"/>
      <c r="C1" s="1028"/>
      <c r="D1" s="1029"/>
    </row>
    <row r="2" spans="1:5" s="462" customFormat="1">
      <c r="A2" s="1030" t="s">
        <v>920</v>
      </c>
      <c r="B2" s="1031"/>
      <c r="C2" s="1031"/>
      <c r="D2" s="1032"/>
      <c r="E2" s="461"/>
    </row>
    <row r="3" spans="1:5" s="462" customFormat="1">
      <c r="A3" s="463"/>
      <c r="B3" s="464"/>
      <c r="C3" s="464"/>
      <c r="D3" s="465"/>
    </row>
    <row r="4" spans="1:5" s="462" customFormat="1">
      <c r="A4" s="463"/>
      <c r="B4" s="464"/>
      <c r="C4" s="464"/>
      <c r="D4" s="465"/>
    </row>
    <row r="5" spans="1:5" s="462" customFormat="1">
      <c r="A5" s="1033" t="s">
        <v>318</v>
      </c>
      <c r="B5" s="1034"/>
      <c r="C5" s="464"/>
      <c r="D5" s="465"/>
    </row>
    <row r="6" spans="1:5" s="462" customFormat="1">
      <c r="A6" s="463"/>
      <c r="B6" s="464"/>
      <c r="C6" s="464"/>
      <c r="D6" s="465"/>
    </row>
    <row r="7" spans="1:5" s="469" customFormat="1" ht="31.5" customHeight="1">
      <c r="A7" s="459" t="s">
        <v>319</v>
      </c>
      <c r="B7" s="466">
        <v>21411634465</v>
      </c>
      <c r="C7" s="467"/>
      <c r="D7" s="468"/>
    </row>
    <row r="8" spans="1:5" s="458" customFormat="1" ht="31.5" customHeight="1">
      <c r="A8" s="455" t="s">
        <v>320</v>
      </c>
      <c r="B8" s="456"/>
      <c r="C8" s="456"/>
      <c r="D8" s="457"/>
    </row>
    <row r="9" spans="1:5" s="472" customFormat="1" ht="41.25" customHeight="1">
      <c r="A9" s="459" t="s">
        <v>321</v>
      </c>
      <c r="B9" s="466"/>
      <c r="C9" s="466"/>
      <c r="D9" s="470">
        <f>SUM(B7:B8)</f>
        <v>21411634465</v>
      </c>
      <c r="E9" s="471"/>
    </row>
    <row r="10" spans="1:5" s="458" customFormat="1" ht="31.5" customHeight="1">
      <c r="A10" s="455" t="s">
        <v>322</v>
      </c>
      <c r="B10" s="456">
        <f>+'SALDOS POR CDP'!H14</f>
        <v>235527979</v>
      </c>
      <c r="C10" s="456"/>
      <c r="D10" s="457"/>
    </row>
    <row r="11" spans="1:5" s="458" customFormat="1" ht="31.5" customHeight="1">
      <c r="A11" s="455" t="s">
        <v>323</v>
      </c>
      <c r="B11" s="456">
        <f>+'SALDOS POR CDP'!P14</f>
        <v>78853621.555553794</v>
      </c>
      <c r="C11" s="456"/>
      <c r="D11" s="457"/>
    </row>
    <row r="12" spans="1:5" s="458" customFormat="1" ht="31.5" customHeight="1">
      <c r="A12" s="455" t="s">
        <v>324</v>
      </c>
      <c r="B12" s="456">
        <f>'SALDOS POR CDP'!Q14</f>
        <v>24058120.4923077</v>
      </c>
      <c r="C12" s="456"/>
      <c r="D12" s="457"/>
    </row>
    <row r="13" spans="1:5" s="472" customFormat="1" ht="41.25" customHeight="1">
      <c r="A13" s="459" t="s">
        <v>325</v>
      </c>
      <c r="B13" s="466"/>
      <c r="C13" s="466"/>
      <c r="D13" s="470">
        <f>+$D$9-$B$10-$B$11-$B$12</f>
        <v>21073194743.952137</v>
      </c>
    </row>
    <row r="14" spans="1:5" s="472" customFormat="1" ht="41.25" customHeight="1">
      <c r="A14" s="459" t="s">
        <v>326</v>
      </c>
      <c r="B14" s="466"/>
      <c r="C14" s="466"/>
      <c r="D14" s="470">
        <f>SUM(B15:B18)</f>
        <v>18800760689.700001</v>
      </c>
    </row>
    <row r="15" spans="1:5" s="458" customFormat="1" ht="31.5" customHeight="1">
      <c r="A15" s="455" t="s">
        <v>327</v>
      </c>
      <c r="B15" s="456">
        <f>+'E.F. CONTRATACIÓN DERIVADA'!S16</f>
        <v>17273655800</v>
      </c>
      <c r="C15" s="456"/>
      <c r="D15" s="457"/>
    </row>
    <row r="16" spans="1:5" s="458" customFormat="1" ht="31.5" customHeight="1">
      <c r="A16" s="455" t="s">
        <v>328</v>
      </c>
      <c r="B16" s="456">
        <f>+'E.F. CONTRATACIÓN DERIVADA'!S17</f>
        <v>1527104889.7</v>
      </c>
      <c r="C16" s="456"/>
      <c r="D16" s="457"/>
    </row>
    <row r="17" spans="1:5" s="458" customFormat="1" ht="31.5" customHeight="1">
      <c r="A17" s="455" t="s">
        <v>329</v>
      </c>
      <c r="B17" s="456"/>
      <c r="C17" s="456"/>
      <c r="D17" s="457"/>
    </row>
    <row r="18" spans="1:5" s="458" customFormat="1" ht="31.5" customHeight="1">
      <c r="A18" s="455" t="s">
        <v>330</v>
      </c>
      <c r="B18" s="456">
        <v>0</v>
      </c>
      <c r="C18" s="456"/>
      <c r="D18" s="457"/>
    </row>
    <row r="19" spans="1:5" s="472" customFormat="1" ht="41.25" customHeight="1">
      <c r="A19" s="459" t="s">
        <v>331</v>
      </c>
      <c r="B19" s="466"/>
      <c r="C19" s="466"/>
      <c r="D19" s="470">
        <f>+D13-D14</f>
        <v>2272434054.2521362</v>
      </c>
      <c r="E19" s="473"/>
    </row>
    <row r="20" spans="1:5" s="458" customFormat="1" ht="31.5" customHeight="1">
      <c r="A20" s="455" t="s">
        <v>332</v>
      </c>
      <c r="B20" s="456">
        <f>+'SALDOS POR CDP'!K14</f>
        <v>1378334139</v>
      </c>
      <c r="C20" s="456"/>
      <c r="D20" s="457"/>
    </row>
    <row r="21" spans="1:5" s="458" customFormat="1" ht="31.5" customHeight="1">
      <c r="A21" s="455" t="s">
        <v>333</v>
      </c>
      <c r="B21" s="456">
        <f>+'SALDOS POR CDP'!N14</f>
        <v>5513336.5559999999</v>
      </c>
      <c r="C21" s="456"/>
      <c r="D21" s="457"/>
      <c r="E21" s="474"/>
    </row>
    <row r="22" spans="1:5" s="478" customFormat="1" ht="41.25" customHeight="1">
      <c r="A22" s="475" t="s">
        <v>334</v>
      </c>
      <c r="B22" s="476"/>
      <c r="C22" s="476"/>
      <c r="D22" s="510">
        <f>+D19-B20-B21</f>
        <v>888586578.69613624</v>
      </c>
      <c r="E22" s="477"/>
    </row>
    <row r="23" spans="1:5" s="462" customFormat="1" ht="20.5" thickBot="1">
      <c r="A23" s="479"/>
      <c r="B23" s="480"/>
      <c r="C23" s="480"/>
      <c r="D23" s="481"/>
      <c r="E23" s="482"/>
    </row>
    <row r="24" spans="1:5" s="462" customFormat="1">
      <c r="B24" s="461"/>
      <c r="C24" s="461"/>
      <c r="D24" s="689"/>
      <c r="E24" s="691"/>
    </row>
    <row r="25" spans="1:5" s="462" customFormat="1">
      <c r="A25" s="484"/>
      <c r="B25" s="484"/>
      <c r="C25" s="484"/>
      <c r="D25" s="599"/>
    </row>
    <row r="26" spans="1:5" s="462" customFormat="1">
      <c r="A26" s="484"/>
      <c r="B26" s="484"/>
      <c r="C26" s="484"/>
      <c r="D26" s="690"/>
    </row>
    <row r="27" spans="1:5" s="462" customFormat="1">
      <c r="B27" s="461"/>
      <c r="C27" s="461"/>
      <c r="D27" s="483"/>
    </row>
    <row r="28" spans="1:5" s="462" customFormat="1">
      <c r="B28" s="461"/>
      <c r="C28" s="461"/>
      <c r="D28" s="483"/>
    </row>
    <row r="29" spans="1:5" s="462" customFormat="1">
      <c r="B29" s="461"/>
      <c r="C29" s="461"/>
      <c r="D29" s="483"/>
    </row>
    <row r="30" spans="1:5" s="462" customFormat="1">
      <c r="B30" s="461"/>
      <c r="C30" s="461"/>
      <c r="D30" s="483"/>
    </row>
    <row r="31" spans="1:5" s="462" customFormat="1">
      <c r="B31" s="461"/>
      <c r="C31" s="461"/>
      <c r="D31" s="483"/>
    </row>
    <row r="32" spans="1:5" s="462" customFormat="1">
      <c r="B32" s="461"/>
      <c r="C32" s="461"/>
      <c r="D32" s="483"/>
    </row>
    <row r="33" spans="2:4" s="462" customFormat="1">
      <c r="B33" s="461"/>
      <c r="C33" s="461"/>
      <c r="D33" s="483"/>
    </row>
    <row r="34" spans="2:4" s="462" customFormat="1">
      <c r="B34" s="461"/>
      <c r="C34" s="461"/>
      <c r="D34" s="483"/>
    </row>
    <row r="35" spans="2:4" s="462" customFormat="1">
      <c r="B35" s="461"/>
      <c r="C35" s="461"/>
      <c r="D35" s="483"/>
    </row>
    <row r="36" spans="2:4" s="462" customFormat="1">
      <c r="B36" s="461"/>
      <c r="C36" s="461"/>
      <c r="D36" s="483"/>
    </row>
    <row r="37" spans="2:4" s="462" customFormat="1">
      <c r="B37" s="461"/>
      <c r="C37" s="461"/>
      <c r="D37" s="483"/>
    </row>
    <row r="38" spans="2:4" s="462" customFormat="1">
      <c r="B38" s="461"/>
      <c r="C38" s="461"/>
      <c r="D38" s="483"/>
    </row>
    <row r="39" spans="2:4" s="462" customFormat="1">
      <c r="B39" s="461"/>
      <c r="C39" s="461"/>
      <c r="D39" s="483"/>
    </row>
    <row r="40" spans="2:4" s="462" customFormat="1">
      <c r="B40" s="461"/>
      <c r="C40" s="461"/>
      <c r="D40" s="483"/>
    </row>
    <row r="41" spans="2:4" s="462" customFormat="1">
      <c r="B41" s="461"/>
      <c r="C41" s="461"/>
      <c r="D41" s="483"/>
    </row>
    <row r="42" spans="2:4" s="462" customFormat="1">
      <c r="B42" s="461"/>
      <c r="C42" s="461"/>
      <c r="D42" s="483"/>
    </row>
    <row r="43" spans="2:4" s="462" customFormat="1">
      <c r="B43" s="461"/>
      <c r="C43" s="461"/>
      <c r="D43" s="483"/>
    </row>
    <row r="44" spans="2:4" s="462" customFormat="1">
      <c r="B44" s="461"/>
      <c r="C44" s="461"/>
      <c r="D44" s="483"/>
    </row>
    <row r="45" spans="2:4" s="462" customFormat="1">
      <c r="B45" s="461"/>
      <c r="C45" s="461"/>
      <c r="D45" s="483"/>
    </row>
    <row r="46" spans="2:4" s="462" customFormat="1">
      <c r="B46" s="461"/>
      <c r="C46" s="461"/>
      <c r="D46" s="483"/>
    </row>
    <row r="47" spans="2:4" s="462" customFormat="1">
      <c r="B47" s="461"/>
      <c r="C47" s="461"/>
      <c r="D47" s="483"/>
    </row>
    <row r="48" spans="2:4" s="462" customFormat="1">
      <c r="B48" s="461"/>
      <c r="C48" s="461"/>
      <c r="D48" s="483"/>
    </row>
    <row r="49" spans="2:4" s="462" customFormat="1">
      <c r="B49" s="461"/>
      <c r="C49" s="461"/>
      <c r="D49" s="483"/>
    </row>
    <row r="50" spans="2:4" s="462" customFormat="1">
      <c r="B50" s="461"/>
      <c r="C50" s="461"/>
      <c r="D50" s="483"/>
    </row>
    <row r="51" spans="2:4" s="462" customFormat="1">
      <c r="B51" s="461"/>
      <c r="C51" s="461"/>
      <c r="D51" s="483"/>
    </row>
    <row r="52" spans="2:4" s="462" customFormat="1">
      <c r="B52" s="461"/>
      <c r="C52" s="461"/>
      <c r="D52" s="483"/>
    </row>
    <row r="53" spans="2:4" s="462" customFormat="1">
      <c r="B53" s="461"/>
      <c r="C53" s="461"/>
      <c r="D53" s="483"/>
    </row>
    <row r="54" spans="2:4" s="462" customFormat="1">
      <c r="B54" s="461"/>
      <c r="C54" s="461"/>
      <c r="D54" s="483"/>
    </row>
    <row r="55" spans="2:4" s="462" customFormat="1">
      <c r="B55" s="461"/>
      <c r="C55" s="461"/>
      <c r="D55" s="483"/>
    </row>
    <row r="56" spans="2:4" s="462" customFormat="1">
      <c r="B56" s="461"/>
      <c r="C56" s="461"/>
      <c r="D56" s="483"/>
    </row>
    <row r="57" spans="2:4" s="462" customFormat="1">
      <c r="B57" s="461"/>
      <c r="C57" s="461"/>
      <c r="D57" s="483"/>
    </row>
    <row r="58" spans="2:4" s="462" customFormat="1">
      <c r="B58" s="461"/>
      <c r="C58" s="461"/>
      <c r="D58" s="483"/>
    </row>
    <row r="59" spans="2:4" s="462" customFormat="1">
      <c r="B59" s="461"/>
      <c r="C59" s="461"/>
      <c r="D59" s="483"/>
    </row>
    <row r="60" spans="2:4" s="462" customFormat="1">
      <c r="B60" s="461"/>
      <c r="C60" s="461"/>
      <c r="D60" s="483"/>
    </row>
    <row r="61" spans="2:4" s="462" customFormat="1">
      <c r="B61" s="461"/>
      <c r="C61" s="461"/>
      <c r="D61" s="483"/>
    </row>
    <row r="62" spans="2:4" s="462" customFormat="1">
      <c r="B62" s="461"/>
      <c r="C62" s="461"/>
      <c r="D62" s="483"/>
    </row>
    <row r="63" spans="2:4" s="462" customFormat="1">
      <c r="B63" s="461"/>
      <c r="C63" s="461"/>
      <c r="D63" s="483"/>
    </row>
    <row r="64" spans="2:4" s="462" customFormat="1">
      <c r="B64" s="461"/>
      <c r="C64" s="461"/>
      <c r="D64" s="483"/>
    </row>
    <row r="65" spans="2:4" s="462" customFormat="1">
      <c r="B65" s="461"/>
      <c r="C65" s="461"/>
      <c r="D65" s="483"/>
    </row>
    <row r="66" spans="2:4" s="462" customFormat="1">
      <c r="B66" s="461"/>
      <c r="C66" s="461"/>
      <c r="D66" s="483"/>
    </row>
    <row r="67" spans="2:4" s="462" customFormat="1">
      <c r="B67" s="461"/>
      <c r="C67" s="461"/>
      <c r="D67" s="483"/>
    </row>
    <row r="68" spans="2:4" s="462" customFormat="1">
      <c r="B68" s="461"/>
      <c r="C68" s="461"/>
      <c r="D68" s="483"/>
    </row>
    <row r="69" spans="2:4" s="462" customFormat="1">
      <c r="B69" s="461"/>
      <c r="C69" s="461"/>
      <c r="D69" s="483"/>
    </row>
    <row r="70" spans="2:4" s="462" customFormat="1">
      <c r="B70" s="461"/>
      <c r="C70" s="461"/>
      <c r="D70" s="483"/>
    </row>
    <row r="71" spans="2:4" s="462" customFormat="1">
      <c r="B71" s="461"/>
      <c r="C71" s="461"/>
      <c r="D71" s="483"/>
    </row>
    <row r="72" spans="2:4" s="462" customFormat="1">
      <c r="B72" s="461"/>
      <c r="C72" s="461"/>
      <c r="D72" s="483"/>
    </row>
    <row r="73" spans="2:4" s="462" customFormat="1">
      <c r="B73" s="461"/>
      <c r="C73" s="461"/>
      <c r="D73" s="483"/>
    </row>
    <row r="74" spans="2:4" s="462" customFormat="1">
      <c r="B74" s="461"/>
      <c r="C74" s="461"/>
      <c r="D74" s="483"/>
    </row>
    <row r="75" spans="2:4" s="462" customFormat="1">
      <c r="B75" s="461"/>
      <c r="C75" s="461"/>
      <c r="D75" s="483"/>
    </row>
    <row r="76" spans="2:4" s="462" customFormat="1">
      <c r="B76" s="461"/>
      <c r="C76" s="461"/>
      <c r="D76" s="483"/>
    </row>
    <row r="77" spans="2:4" s="462" customFormat="1">
      <c r="B77" s="461"/>
      <c r="C77" s="461"/>
      <c r="D77" s="483"/>
    </row>
    <row r="78" spans="2:4" s="462" customFormat="1">
      <c r="B78" s="461"/>
      <c r="C78" s="461"/>
      <c r="D78" s="483"/>
    </row>
    <row r="79" spans="2:4" s="462" customFormat="1">
      <c r="B79" s="461"/>
      <c r="C79" s="461"/>
      <c r="D79" s="483"/>
    </row>
    <row r="80" spans="2:4" s="462" customFormat="1">
      <c r="B80" s="461"/>
      <c r="C80" s="461"/>
      <c r="D80" s="483"/>
    </row>
    <row r="81" spans="2:4" s="462" customFormat="1">
      <c r="B81" s="461"/>
      <c r="C81" s="461"/>
      <c r="D81" s="483"/>
    </row>
    <row r="82" spans="2:4" s="462" customFormat="1">
      <c r="B82" s="461"/>
      <c r="C82" s="461"/>
      <c r="D82" s="483"/>
    </row>
    <row r="83" spans="2:4" s="462" customFormat="1">
      <c r="B83" s="461"/>
      <c r="C83" s="461"/>
      <c r="D83" s="483"/>
    </row>
    <row r="84" spans="2:4" s="462" customFormat="1">
      <c r="B84" s="461"/>
      <c r="C84" s="461"/>
      <c r="D84" s="483"/>
    </row>
    <row r="85" spans="2:4" s="462" customFormat="1">
      <c r="B85" s="461"/>
      <c r="C85" s="461"/>
      <c r="D85" s="483"/>
    </row>
    <row r="86" spans="2:4" s="462" customFormat="1">
      <c r="B86" s="461"/>
      <c r="C86" s="461"/>
      <c r="D86" s="483"/>
    </row>
    <row r="87" spans="2:4" s="462" customFormat="1">
      <c r="B87" s="461"/>
      <c r="C87" s="461"/>
      <c r="D87" s="483"/>
    </row>
    <row r="88" spans="2:4" s="462" customFormat="1">
      <c r="B88" s="461"/>
      <c r="C88" s="461"/>
      <c r="D88" s="483"/>
    </row>
    <row r="89" spans="2:4" s="462" customFormat="1">
      <c r="B89" s="461"/>
      <c r="C89" s="461"/>
      <c r="D89" s="483"/>
    </row>
    <row r="90" spans="2:4" s="462" customFormat="1">
      <c r="B90" s="461"/>
      <c r="C90" s="461"/>
      <c r="D90" s="483"/>
    </row>
    <row r="91" spans="2:4" s="462" customFormat="1">
      <c r="B91" s="461"/>
      <c r="C91" s="461"/>
      <c r="D91" s="483"/>
    </row>
    <row r="92" spans="2:4" s="462" customFormat="1">
      <c r="B92" s="461"/>
      <c r="C92" s="461"/>
      <c r="D92" s="483"/>
    </row>
    <row r="93" spans="2:4" s="462" customFormat="1">
      <c r="B93" s="461"/>
      <c r="C93" s="461"/>
      <c r="D93" s="483"/>
    </row>
    <row r="94" spans="2:4" s="462" customFormat="1">
      <c r="B94" s="461"/>
      <c r="C94" s="461"/>
      <c r="D94" s="483"/>
    </row>
    <row r="95" spans="2:4" s="462" customFormat="1">
      <c r="B95" s="461"/>
      <c r="C95" s="461"/>
      <c r="D95" s="483"/>
    </row>
    <row r="96" spans="2:4" s="462" customFormat="1">
      <c r="B96" s="461"/>
      <c r="C96" s="461"/>
      <c r="D96" s="483"/>
    </row>
    <row r="97" spans="2:4" s="462" customFormat="1">
      <c r="B97" s="461"/>
      <c r="C97" s="461"/>
      <c r="D97" s="483"/>
    </row>
    <row r="98" spans="2:4" s="462" customFormat="1">
      <c r="B98" s="461"/>
      <c r="C98" s="461"/>
      <c r="D98" s="483"/>
    </row>
    <row r="99" spans="2:4" s="462" customFormat="1">
      <c r="B99" s="461"/>
      <c r="C99" s="461"/>
      <c r="D99" s="483"/>
    </row>
    <row r="100" spans="2:4" s="462" customFormat="1">
      <c r="B100" s="461"/>
      <c r="C100" s="461"/>
      <c r="D100" s="483"/>
    </row>
    <row r="101" spans="2:4" s="462" customFormat="1">
      <c r="B101" s="461"/>
      <c r="C101" s="461"/>
      <c r="D101" s="483"/>
    </row>
    <row r="102" spans="2:4" s="462" customFormat="1">
      <c r="B102" s="461"/>
      <c r="C102" s="461"/>
      <c r="D102" s="483"/>
    </row>
    <row r="103" spans="2:4" s="462" customFormat="1">
      <c r="B103" s="461"/>
      <c r="C103" s="461"/>
      <c r="D103" s="483"/>
    </row>
    <row r="104" spans="2:4" s="462" customFormat="1">
      <c r="B104" s="461"/>
      <c r="C104" s="461"/>
      <c r="D104" s="483"/>
    </row>
    <row r="105" spans="2:4" s="462" customFormat="1">
      <c r="B105" s="461"/>
      <c r="C105" s="461"/>
      <c r="D105" s="483"/>
    </row>
    <row r="106" spans="2:4" s="462" customFormat="1">
      <c r="B106" s="461"/>
      <c r="C106" s="461"/>
      <c r="D106" s="483"/>
    </row>
    <row r="107" spans="2:4" s="462" customFormat="1">
      <c r="B107" s="461"/>
      <c r="C107" s="461"/>
      <c r="D107" s="483"/>
    </row>
    <row r="108" spans="2:4" s="462" customFormat="1">
      <c r="B108" s="461"/>
      <c r="C108" s="461"/>
      <c r="D108" s="483"/>
    </row>
    <row r="109" spans="2:4" s="462" customFormat="1">
      <c r="B109" s="461"/>
      <c r="C109" s="461"/>
      <c r="D109" s="483"/>
    </row>
    <row r="110" spans="2:4" s="462" customFormat="1">
      <c r="B110" s="461"/>
      <c r="C110" s="461"/>
      <c r="D110" s="483"/>
    </row>
    <row r="111" spans="2:4" s="462" customFormat="1">
      <c r="B111" s="461"/>
      <c r="C111" s="461"/>
      <c r="D111" s="483"/>
    </row>
    <row r="112" spans="2:4" s="462" customFormat="1">
      <c r="B112" s="461"/>
      <c r="C112" s="461"/>
      <c r="D112" s="483"/>
    </row>
    <row r="113" spans="2:4" s="462" customFormat="1">
      <c r="B113" s="461"/>
      <c r="C113" s="461"/>
      <c r="D113" s="483"/>
    </row>
    <row r="114" spans="2:4" s="462" customFormat="1">
      <c r="B114" s="461"/>
      <c r="C114" s="461"/>
      <c r="D114" s="483"/>
    </row>
    <row r="115" spans="2:4" s="462" customFormat="1">
      <c r="B115" s="461"/>
      <c r="C115" s="461"/>
      <c r="D115" s="483"/>
    </row>
    <row r="116" spans="2:4" s="462" customFormat="1">
      <c r="B116" s="461"/>
      <c r="C116" s="461"/>
      <c r="D116" s="483"/>
    </row>
    <row r="117" spans="2:4" s="462" customFormat="1">
      <c r="B117" s="461"/>
      <c r="C117" s="461"/>
      <c r="D117" s="483"/>
    </row>
    <row r="118" spans="2:4" s="462" customFormat="1">
      <c r="B118" s="461"/>
      <c r="C118" s="461"/>
      <c r="D118" s="483"/>
    </row>
    <row r="119" spans="2:4" s="462" customFormat="1">
      <c r="B119" s="461"/>
      <c r="C119" s="461"/>
      <c r="D119" s="483"/>
    </row>
    <row r="120" spans="2:4" s="462" customFormat="1">
      <c r="B120" s="461"/>
      <c r="C120" s="461"/>
      <c r="D120" s="483"/>
    </row>
    <row r="121" spans="2:4" s="462" customFormat="1">
      <c r="B121" s="461"/>
      <c r="C121" s="461"/>
      <c r="D121" s="483"/>
    </row>
    <row r="122" spans="2:4" s="462" customFormat="1">
      <c r="B122" s="461"/>
      <c r="C122" s="461"/>
      <c r="D122" s="483"/>
    </row>
    <row r="123" spans="2:4" s="462" customFormat="1">
      <c r="B123" s="461"/>
      <c r="C123" s="461"/>
      <c r="D123" s="483"/>
    </row>
    <row r="124" spans="2:4" s="462" customFormat="1">
      <c r="B124" s="461"/>
      <c r="C124" s="461"/>
      <c r="D124" s="483"/>
    </row>
    <row r="125" spans="2:4" s="462" customFormat="1">
      <c r="B125" s="461"/>
      <c r="C125" s="461"/>
      <c r="D125" s="483"/>
    </row>
    <row r="126" spans="2:4" s="462" customFormat="1">
      <c r="B126" s="461"/>
      <c r="C126" s="461"/>
      <c r="D126" s="483"/>
    </row>
    <row r="127" spans="2:4" s="462" customFormat="1">
      <c r="B127" s="461"/>
      <c r="C127" s="461"/>
      <c r="D127" s="483"/>
    </row>
    <row r="128" spans="2:4" s="462" customFormat="1">
      <c r="B128" s="461"/>
      <c r="C128" s="461"/>
      <c r="D128" s="483"/>
    </row>
    <row r="129" spans="2:4" s="462" customFormat="1">
      <c r="B129" s="461"/>
      <c r="C129" s="461"/>
      <c r="D129" s="483"/>
    </row>
    <row r="130" spans="2:4" s="462" customFormat="1">
      <c r="B130" s="461"/>
      <c r="C130" s="461"/>
      <c r="D130" s="483"/>
    </row>
    <row r="131" spans="2:4" s="462" customFormat="1">
      <c r="B131" s="461"/>
      <c r="C131" s="461"/>
      <c r="D131" s="483"/>
    </row>
    <row r="132" spans="2:4" s="462" customFormat="1">
      <c r="B132" s="461"/>
      <c r="C132" s="461"/>
      <c r="D132" s="483"/>
    </row>
    <row r="133" spans="2:4" s="462" customFormat="1">
      <c r="B133" s="461"/>
      <c r="C133" s="461"/>
      <c r="D133" s="483"/>
    </row>
    <row r="134" spans="2:4" s="462" customFormat="1">
      <c r="B134" s="461"/>
      <c r="C134" s="461"/>
      <c r="D134" s="483"/>
    </row>
    <row r="135" spans="2:4" s="462" customFormat="1">
      <c r="B135" s="461"/>
      <c r="C135" s="461"/>
      <c r="D135" s="483"/>
    </row>
    <row r="136" spans="2:4" s="462" customFormat="1">
      <c r="B136" s="461"/>
      <c r="C136" s="461"/>
      <c r="D136" s="483"/>
    </row>
    <row r="137" spans="2:4" s="462" customFormat="1">
      <c r="B137" s="461"/>
      <c r="C137" s="461"/>
      <c r="D137" s="483"/>
    </row>
  </sheetData>
  <sheetProtection algorithmName="SHA-512" hashValue="C+mqdeUlhGX6KI5GZ7tAoGFx9MQiPZLq4zHmc0BTfwWC8o7SNqwuYPpt5WEqJ27+wA1aYN1FJ7rSBClVGuJXDQ==" saltValue="iBYCWLQMplNlNbtSrXw9tw==" spinCount="100000" sheet="1" objects="1" scenarios="1"/>
  <mergeCells count="3">
    <mergeCell ref="A1:D1"/>
    <mergeCell ref="A2:D2"/>
    <mergeCell ref="A5:B5"/>
  </mergeCells>
  <pageMargins left="0.51181102362204722" right="0.5118110236220472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B59C-FA26-4A7B-AE8D-0BA48ACB8167}">
  <dimension ref="A1:G184"/>
  <sheetViews>
    <sheetView zoomScale="86" zoomScaleNormal="85" workbookViewId="0">
      <selection activeCell="B26" sqref="B26"/>
    </sheetView>
  </sheetViews>
  <sheetFormatPr baseColWidth="10" defaultColWidth="11.453125" defaultRowHeight="18.5"/>
  <cols>
    <col min="1" max="1" width="93" bestFit="1" customWidth="1"/>
    <col min="2" max="2" width="29" bestFit="1" customWidth="1"/>
    <col min="3" max="3" width="11.453125" customWidth="1"/>
    <col min="4" max="4" width="35.54296875" customWidth="1"/>
    <col min="5" max="5" width="22.26953125" style="346" customWidth="1"/>
    <col min="6" max="6" width="19.26953125" bestFit="1" customWidth="1"/>
    <col min="7" max="7" width="17.54296875" bestFit="1" customWidth="1"/>
  </cols>
  <sheetData>
    <row r="1" spans="1:6" ht="19" thickBot="1"/>
    <row r="2" spans="1:6" ht="20.25" customHeight="1">
      <c r="A2" s="1035" t="s">
        <v>317</v>
      </c>
      <c r="B2" s="1036"/>
      <c r="C2" s="1036"/>
      <c r="D2" s="1037"/>
    </row>
    <row r="3" spans="1:6" ht="20.25" customHeight="1">
      <c r="A3" s="1038"/>
      <c r="B3" s="1039"/>
      <c r="C3" s="1039"/>
      <c r="D3" s="1040"/>
    </row>
    <row r="4" spans="1:6" ht="19.5">
      <c r="A4" s="1041" t="s">
        <v>917</v>
      </c>
      <c r="B4" s="1042"/>
      <c r="C4" s="1042"/>
      <c r="D4" s="1043"/>
    </row>
    <row r="5" spans="1:6" ht="20.5">
      <c r="A5" s="1044" t="s">
        <v>335</v>
      </c>
      <c r="B5" s="1045"/>
      <c r="C5" s="1045"/>
      <c r="D5" s="1046"/>
    </row>
    <row r="6" spans="1:6" ht="20.5">
      <c r="A6" s="347"/>
      <c r="B6" s="348"/>
      <c r="C6" s="348"/>
      <c r="D6" s="349"/>
    </row>
    <row r="7" spans="1:6" ht="20.5">
      <c r="A7" s="350"/>
      <c r="B7" s="351"/>
      <c r="C7" s="351"/>
      <c r="D7" s="352"/>
    </row>
    <row r="8" spans="1:6">
      <c r="A8" s="353" t="s">
        <v>336</v>
      </c>
      <c r="B8" s="354">
        <v>21411634465</v>
      </c>
      <c r="C8" s="355"/>
      <c r="D8" s="356"/>
    </row>
    <row r="9" spans="1:6">
      <c r="A9" s="357"/>
      <c r="B9" s="358"/>
      <c r="C9" s="355"/>
      <c r="D9" s="359"/>
    </row>
    <row r="10" spans="1:6">
      <c r="A10" s="357"/>
      <c r="B10" s="358"/>
      <c r="C10" s="355"/>
      <c r="D10" s="359"/>
    </row>
    <row r="11" spans="1:6" s="62" customFormat="1">
      <c r="A11" s="360" t="s">
        <v>321</v>
      </c>
      <c r="B11" s="361"/>
      <c r="C11" s="362"/>
      <c r="D11" s="363">
        <f>+B8+B9+B10</f>
        <v>21411634465</v>
      </c>
      <c r="E11" s="364"/>
    </row>
    <row r="12" spans="1:6" s="62" customFormat="1">
      <c r="A12" s="360"/>
      <c r="B12" s="361"/>
      <c r="C12" s="362"/>
      <c r="D12" s="363"/>
      <c r="E12" s="364"/>
    </row>
    <row r="13" spans="1:6">
      <c r="A13" s="365" t="s">
        <v>337</v>
      </c>
      <c r="B13" s="366">
        <v>235527979</v>
      </c>
      <c r="C13" s="362"/>
      <c r="D13" s="363"/>
      <c r="E13" s="364"/>
      <c r="F13" s="367"/>
    </row>
    <row r="14" spans="1:6">
      <c r="A14" s="365"/>
      <c r="B14" s="366"/>
      <c r="C14" s="362"/>
      <c r="D14" s="363"/>
      <c r="E14" s="364"/>
    </row>
    <row r="15" spans="1:6" s="62" customFormat="1" ht="22.5" customHeight="1">
      <c r="A15" s="360" t="s">
        <v>338</v>
      </c>
      <c r="B15" s="366"/>
      <c r="C15" s="362"/>
      <c r="D15" s="363">
        <f>+B13</f>
        <v>235527979</v>
      </c>
      <c r="E15" s="364"/>
    </row>
    <row r="16" spans="1:6">
      <c r="A16" s="365"/>
      <c r="B16" s="366"/>
      <c r="C16" s="361"/>
      <c r="D16" s="363"/>
      <c r="E16" s="364"/>
      <c r="F16" s="367"/>
    </row>
    <row r="17" spans="1:6">
      <c r="A17" s="368" t="s">
        <v>321</v>
      </c>
      <c r="B17" s="369"/>
      <c r="C17" s="369"/>
      <c r="D17" s="370">
        <f>+D11-D15</f>
        <v>21176106486</v>
      </c>
      <c r="E17" s="364"/>
    </row>
    <row r="18" spans="1:6">
      <c r="A18" s="368"/>
      <c r="B18" s="369"/>
      <c r="C18" s="369"/>
      <c r="D18" s="370"/>
      <c r="E18" s="364"/>
    </row>
    <row r="19" spans="1:6" s="28" customFormat="1">
      <c r="A19" s="368" t="s">
        <v>339</v>
      </c>
      <c r="B19" s="369"/>
      <c r="C19" s="369"/>
      <c r="D19" s="370">
        <f>+D17</f>
        <v>21176106486</v>
      </c>
      <c r="E19" s="364"/>
      <c r="F19" s="371"/>
    </row>
    <row r="20" spans="1:6">
      <c r="A20" s="368"/>
      <c r="B20" s="369"/>
      <c r="C20" s="369"/>
      <c r="D20" s="370"/>
      <c r="E20" s="364"/>
      <c r="F20" s="372"/>
    </row>
    <row r="21" spans="1:6">
      <c r="A21" s="373"/>
      <c r="B21" s="374"/>
      <c r="C21" s="374"/>
      <c r="D21" s="375"/>
      <c r="E21" s="364"/>
      <c r="F21" s="372"/>
    </row>
    <row r="22" spans="1:6">
      <c r="A22" s="368" t="s">
        <v>340</v>
      </c>
      <c r="B22" s="376"/>
      <c r="C22" s="376"/>
      <c r="D22" s="370">
        <f>+B24+B25+B26</f>
        <v>8695026706.6700001</v>
      </c>
      <c r="E22" s="364"/>
    </row>
    <row r="23" spans="1:6">
      <c r="A23" s="368"/>
      <c r="B23" s="376"/>
      <c r="C23" s="376"/>
      <c r="D23" s="370"/>
      <c r="E23" s="364"/>
    </row>
    <row r="24" spans="1:6">
      <c r="A24" s="357" t="s">
        <v>341</v>
      </c>
      <c r="B24" s="358">
        <f>+'SALDO CTA DE AHO'!D113+'SALDO CTA DE AHO'!D183+'SALDO CTA DE AHO'!D185+'SALDO CTA DE AHO'!D198+'SALDO CTA DE AHO'!D215+'SALDO CTA DE AHO'!D232+'SALDO CTA DE AHO'!D252+'SALDO CTA DE AHO'!D276+'SALDO CTA DE AHO'!D299+'SALDO CTA DE AHO'!D316+'SALDO CTA DE AHO'!D328+'SALDO CTA DE AHO'!D353</f>
        <v>7288007643.3399992</v>
      </c>
      <c r="C24" s="377"/>
      <c r="D24" s="378"/>
      <c r="E24" s="364"/>
      <c r="F24" s="394"/>
    </row>
    <row r="25" spans="1:6">
      <c r="A25" s="357" t="s">
        <v>342</v>
      </c>
      <c r="B25" s="358">
        <f>+'SALDO CTA DE AHO'!D122+'SALDO CTA DE AHO'!D165+'SALDO CTA DE AHO'!D181+'SALDO CTA DE AHO'!D200+'SALDO CTA DE AHO'!D217+'SALDO CTA DE AHO'!D230+'SALDO CTA DE AHO'!D254+'SALDO CTA DE AHO'!D266+'SALDO CTA DE AHO'!D277+'SALDO CTA DE AHO'!D300+'SALDO CTA DE AHO'!D332+'SALDO CTA DE AHO'!D334+'SALDO CTA DE AHO'!D336+'SALDO CTA DE AHO'!D355</f>
        <v>775186060.47000027</v>
      </c>
      <c r="C25" s="377"/>
      <c r="D25" s="378"/>
      <c r="E25" s="364"/>
    </row>
    <row r="26" spans="1:6">
      <c r="A26" s="536" t="s">
        <v>343</v>
      </c>
      <c r="B26" s="358">
        <f>+'SALDO CTA DE AHO'!D88+'SALDO CTA DE AHO'!D234+'SALDO CTA DE AHO'!D314+'SALDO CTA DE AHO'!D330+'SALDO CTA DE AHO'!D357</f>
        <v>631833002.86000001</v>
      </c>
      <c r="C26" s="377"/>
      <c r="D26" s="378"/>
      <c r="E26" s="364"/>
    </row>
    <row r="27" spans="1:6">
      <c r="A27" s="357"/>
      <c r="B27" s="358"/>
      <c r="C27" s="377"/>
      <c r="D27" s="378"/>
      <c r="E27" s="364"/>
    </row>
    <row r="28" spans="1:6">
      <c r="A28" s="368"/>
      <c r="B28" s="376"/>
      <c r="C28" s="379"/>
      <c r="D28" s="370"/>
      <c r="E28" s="364"/>
    </row>
    <row r="29" spans="1:6">
      <c r="A29" s="368" t="s">
        <v>344</v>
      </c>
      <c r="B29" s="376"/>
      <c r="C29" s="379"/>
      <c r="D29" s="370">
        <f>+B31+B32+B33+B34+B35+B36</f>
        <v>55164106.583840005</v>
      </c>
      <c r="E29" s="547"/>
    </row>
    <row r="30" spans="1:6">
      <c r="A30" s="368"/>
      <c r="B30" s="376"/>
      <c r="C30" s="379"/>
      <c r="D30" s="370"/>
      <c r="E30" s="364"/>
    </row>
    <row r="31" spans="1:6">
      <c r="A31" s="357" t="s">
        <v>345</v>
      </c>
      <c r="B31" s="366">
        <f>'INFORME GMF'!D71</f>
        <v>17256211.636</v>
      </c>
      <c r="C31" s="377"/>
      <c r="D31" s="378"/>
      <c r="E31" s="364"/>
    </row>
    <row r="32" spans="1:6">
      <c r="A32" s="357" t="s">
        <v>346</v>
      </c>
      <c r="B32" s="380">
        <f>'INFORME GMF'!H71</f>
        <v>2527332.0099999998</v>
      </c>
      <c r="C32" s="377"/>
      <c r="D32" s="378"/>
      <c r="E32" s="692"/>
    </row>
    <row r="33" spans="1:7">
      <c r="A33" s="357" t="s">
        <v>347</v>
      </c>
      <c r="B33" s="380">
        <f>'INFORME GMF'!L71</f>
        <v>32252774.818640001</v>
      </c>
      <c r="C33" s="377"/>
      <c r="D33" s="378"/>
      <c r="E33" s="364"/>
    </row>
    <row r="34" spans="1:7">
      <c r="A34" s="357" t="s">
        <v>348</v>
      </c>
      <c r="B34" s="380">
        <f>'INFORME GMF'!P71</f>
        <v>1199091.5900000001</v>
      </c>
      <c r="C34" s="377"/>
      <c r="D34" s="378"/>
      <c r="E34" s="364"/>
    </row>
    <row r="35" spans="1:7">
      <c r="A35" s="536" t="s">
        <v>349</v>
      </c>
      <c r="B35" s="380">
        <f>'INFORME GMF'!T71</f>
        <v>591052.15620000008</v>
      </c>
      <c r="C35" s="377"/>
      <c r="D35" s="378"/>
      <c r="E35" s="364"/>
    </row>
    <row r="36" spans="1:7">
      <c r="A36" s="357" t="s">
        <v>926</v>
      </c>
      <c r="B36" s="380">
        <f>'INFORME GMF'!X71</f>
        <v>1337644.3729999999</v>
      </c>
      <c r="C36" s="377"/>
      <c r="D36" s="378"/>
      <c r="E36" s="364"/>
    </row>
    <row r="37" spans="1:7">
      <c r="A37" s="357"/>
      <c r="B37" s="380"/>
      <c r="C37" s="377"/>
      <c r="D37" s="378"/>
      <c r="E37" s="364"/>
    </row>
    <row r="38" spans="1:7">
      <c r="A38" s="368" t="s">
        <v>350</v>
      </c>
      <c r="B38" s="380"/>
      <c r="C38" s="377"/>
      <c r="D38" s="370">
        <f>+B39+B40+B41</f>
        <v>44204.419999999991</v>
      </c>
      <c r="E38" s="364"/>
    </row>
    <row r="39" spans="1:7">
      <c r="A39" s="357" t="s">
        <v>351</v>
      </c>
      <c r="B39" s="380">
        <v>0</v>
      </c>
      <c r="C39" s="377"/>
      <c r="D39" s="378"/>
      <c r="E39" s="364"/>
    </row>
    <row r="40" spans="1:7">
      <c r="A40" s="357" t="s">
        <v>352</v>
      </c>
      <c r="B40" s="377">
        <f>+'SALDO CTA DE AHO'!D161+'SALDO CTA DE AHO'!D162+'SALDO CTA DE AHO'!D163+'SALDO CTA DE AHO'!D164+'SALDO CTA DE AHO'!D174+'SALDO CTA DE AHO'!D175+'SALDO CTA DE AHO'!D176+'SALDO CTA DE AHO'!D177-'SALDO CTA DE AHO'!E285-'SALDO CTA DE AHO'!E286-'SALDO CTA DE AHO'!E287-'SALDO CTA DE AHO'!E288-'SALDO CTA DE AHO'!E289-'SALDO CTA DE AHO'!E290-'SALDO CTA DE AHO'!E291-'SALDO CTA DE AHO'!E292+'SALDO CTA DE AHO'!D350</f>
        <v>44206.119999999988</v>
      </c>
      <c r="C40" s="377"/>
      <c r="D40" s="378"/>
      <c r="E40" s="364"/>
    </row>
    <row r="41" spans="1:7">
      <c r="A41" s="357" t="s">
        <v>353</v>
      </c>
      <c r="B41" s="377">
        <f>(0.46)+(-0.49)+(-0.13)+(-0.24)+(-0.42)+(0.9)+(-0.19)+(-0.2)+(0.29)+(-0.23)+(-0.3)+(-0.54)+(-0.05)+(0.33)+(0.02)+(0.21)+(0.38)-0.35+0.2+0.25-0.12-0.24-0.58-0.48+0.07-0.46+0.21</f>
        <v>-1.6999999999999997</v>
      </c>
      <c r="C41" s="377"/>
      <c r="D41" s="378"/>
      <c r="E41" s="364"/>
    </row>
    <row r="42" spans="1:7">
      <c r="A42" s="357"/>
      <c r="B42" s="358"/>
      <c r="C42" s="366"/>
      <c r="D42" s="378"/>
      <c r="E42" s="364"/>
    </row>
    <row r="43" spans="1:7">
      <c r="A43" s="368" t="s">
        <v>354</v>
      </c>
      <c r="B43" s="376"/>
      <c r="C43" s="379"/>
      <c r="D43" s="370">
        <f>+B45+B46+B47+B48+B49</f>
        <v>781947030.87399995</v>
      </c>
      <c r="E43" s="364"/>
    </row>
    <row r="44" spans="1:7">
      <c r="A44" s="368"/>
      <c r="B44" s="376"/>
      <c r="C44" s="379"/>
      <c r="D44" s="370"/>
      <c r="E44" s="364"/>
    </row>
    <row r="45" spans="1:7">
      <c r="A45" s="357" t="s">
        <v>355</v>
      </c>
      <c r="B45" s="366">
        <f>+'SALDO CTA DE AHO'!D120+'SALDO CTA DE AHO'!D131+'SALDO CTA DE AHO'!D179+'SALDO CTA DE AHO'!D196+'SALDO CTA DE AHO'!D213+'SALDO CTA DE AHO'!D228+'SALDO CTA DE AHO'!D246+'SALDO CTA DE AHO'!D262+'SALDO CTA DE AHO'!D272+'SALDO CTA DE AHO'!D295+'SALDO CTA DE AHO'!D308+'SALDO CTA DE AHO'!D324+'SALDO CTA DE AHO'!D342</f>
        <v>238920355.24000001</v>
      </c>
      <c r="C45" s="377"/>
      <c r="D45" s="378"/>
      <c r="E45" s="364"/>
    </row>
    <row r="46" spans="1:7">
      <c r="A46" s="357" t="s">
        <v>356</v>
      </c>
      <c r="B46" s="358">
        <f>+'SALDO CTA DE AHO'!D136+'SALDO CTA DE AHO'!D178+'SALDO CTA DE AHO'!D209+'SALDO CTA DE AHO'!D250+'SALDO CTA DE AHO'!D279+'SALDO CTA DE AHO'!D312+'SALDO CTA DE AHO'!D351</f>
        <v>60852543.269999996</v>
      </c>
      <c r="C46" s="377"/>
      <c r="D46" s="378"/>
      <c r="E46" s="364"/>
    </row>
    <row r="47" spans="1:7">
      <c r="A47" s="357" t="s">
        <v>357</v>
      </c>
      <c r="B47" s="358">
        <f>+'SALDO CTA DE AHO'!D150+'SALDO CTA DE AHO'!D152+'SALDO CTA DE AHO'!D244+'SALDO CTA DE AHO'!D344</f>
        <v>147763041.00999999</v>
      </c>
      <c r="C47" s="377"/>
      <c r="D47" s="381"/>
      <c r="E47" s="834"/>
      <c r="F47" s="835"/>
    </row>
    <row r="48" spans="1:7">
      <c r="A48" s="357" t="s">
        <v>358</v>
      </c>
      <c r="B48" s="366">
        <f>+'SALDO CTA DE AHO'!D194+'SALDO CTA DE AHO'!D211+'SALDO CTA DE AHO'!D226+'SALDO CTA DE AHO'!D242+'SALDO CTA DE AHO'!D260+'SALDO CTA DE AHO'!D293+'SALDO CTA DE AHO'!D306+'SALDO CTA DE AHO'!D322+'SALDO CTA DE AHO'!D346</f>
        <v>334411091.35399997</v>
      </c>
      <c r="C48" s="377"/>
      <c r="D48" s="378"/>
      <c r="E48" s="547"/>
      <c r="F48" s="835"/>
      <c r="G48" s="372"/>
    </row>
    <row r="49" spans="1:6">
      <c r="A49" s="357" t="s">
        <v>359</v>
      </c>
      <c r="B49" s="377">
        <v>0</v>
      </c>
      <c r="C49" s="377"/>
      <c r="D49" s="378"/>
      <c r="E49" s="364"/>
      <c r="F49" s="382"/>
    </row>
    <row r="50" spans="1:6">
      <c r="A50" s="357"/>
      <c r="B50" s="358"/>
      <c r="C50" s="366"/>
      <c r="D50" s="378"/>
      <c r="E50" s="364"/>
    </row>
    <row r="51" spans="1:6">
      <c r="A51" s="368" t="s">
        <v>360</v>
      </c>
      <c r="B51" s="376"/>
      <c r="C51" s="379"/>
      <c r="D51" s="370">
        <f>+D22+D29+D38+D43</f>
        <v>9532182048.5478401</v>
      </c>
      <c r="E51" s="364"/>
    </row>
    <row r="52" spans="1:6">
      <c r="A52" s="357"/>
      <c r="B52" s="358"/>
      <c r="C52" s="358"/>
      <c r="D52" s="378"/>
      <c r="E52" s="364"/>
    </row>
    <row r="53" spans="1:6" ht="19" thickBot="1">
      <c r="A53" s="357"/>
      <c r="B53" s="358"/>
      <c r="C53" s="358"/>
      <c r="D53" s="378"/>
      <c r="E53" s="364"/>
    </row>
    <row r="54" spans="1:6" ht="19" thickTop="1">
      <c r="A54" s="383" t="s">
        <v>361</v>
      </c>
      <c r="B54" s="384"/>
      <c r="C54" s="384"/>
      <c r="D54" s="385">
        <f>'SALDO CTA DE AHO'!E359</f>
        <v>68042533.909999996</v>
      </c>
      <c r="E54" s="364"/>
      <c r="F54" s="382"/>
    </row>
    <row r="55" spans="1:6">
      <c r="A55" s="373"/>
      <c r="B55" s="374"/>
      <c r="C55" s="374"/>
      <c r="D55" s="375"/>
      <c r="E55" s="364"/>
    </row>
    <row r="56" spans="1:6">
      <c r="A56" s="368" t="s">
        <v>362</v>
      </c>
      <c r="B56" s="386"/>
      <c r="C56" s="386"/>
      <c r="D56" s="370">
        <f>+D19-D51+D54+D55</f>
        <v>11711966971.36216</v>
      </c>
      <c r="E56" s="364"/>
      <c r="F56" s="387"/>
    </row>
    <row r="57" spans="1:6" ht="22.5" thickBot="1">
      <c r="A57" s="388"/>
      <c r="B57" s="386"/>
      <c r="C57" s="386"/>
      <c r="D57" s="389"/>
    </row>
    <row r="58" spans="1:6" ht="20">
      <c r="A58" s="390" t="s">
        <v>363</v>
      </c>
      <c r="B58" s="391">
        <v>11711966971.360001</v>
      </c>
      <c r="C58" s="392"/>
      <c r="D58" s="393">
        <f>+D56-B58</f>
        <v>2.15911865234375E-3</v>
      </c>
      <c r="F58" s="394"/>
    </row>
    <row r="59" spans="1:6">
      <c r="A59" s="395"/>
      <c r="B59" s="376"/>
      <c r="C59" s="396"/>
      <c r="D59" s="370"/>
      <c r="F59" s="372"/>
    </row>
    <row r="60" spans="1:6" ht="21" thickBot="1">
      <c r="A60" s="397"/>
      <c r="B60" s="398"/>
      <c r="C60" s="398"/>
      <c r="D60" s="399"/>
    </row>
    <row r="62" spans="1:6">
      <c r="B62" s="372"/>
      <c r="D62" s="372"/>
    </row>
    <row r="63" spans="1:6" ht="14.5">
      <c r="A63" t="s">
        <v>364</v>
      </c>
      <c r="B63" t="s">
        <v>365</v>
      </c>
      <c r="D63" s="367"/>
      <c r="E63" t="s">
        <v>366</v>
      </c>
    </row>
    <row r="64" spans="1:6">
      <c r="B64" s="372"/>
      <c r="D64" s="372"/>
      <c r="E64" s="400"/>
    </row>
    <row r="65" spans="1:5">
      <c r="B65" s="387"/>
    </row>
    <row r="73" spans="1:5" ht="14.5">
      <c r="A73" t="s">
        <v>367</v>
      </c>
      <c r="B73" t="s">
        <v>368</v>
      </c>
      <c r="E73" t="s">
        <v>369</v>
      </c>
    </row>
    <row r="83" spans="1:5" ht="14.5">
      <c r="A83" t="s">
        <v>370</v>
      </c>
      <c r="B83" t="s">
        <v>371</v>
      </c>
      <c r="E83" t="s">
        <v>372</v>
      </c>
    </row>
    <row r="95" spans="1:5" ht="14.5">
      <c r="A95" t="s">
        <v>373</v>
      </c>
      <c r="B95" t="s">
        <v>374</v>
      </c>
      <c r="E95" t="s">
        <v>375</v>
      </c>
    </row>
    <row r="106" spans="1:5">
      <c r="A106" s="519"/>
    </row>
    <row r="107" spans="1:5" ht="43.5">
      <c r="A107" s="519" t="s">
        <v>376</v>
      </c>
      <c r="B107" t="s">
        <v>377</v>
      </c>
      <c r="E107" t="s">
        <v>378</v>
      </c>
    </row>
    <row r="108" spans="1:5">
      <c r="A108" t="s">
        <v>379</v>
      </c>
    </row>
    <row r="118" spans="1:5" ht="14.5">
      <c r="E118" t="s">
        <v>916</v>
      </c>
    </row>
    <row r="120" spans="1:5">
      <c r="A120" t="s">
        <v>380</v>
      </c>
      <c r="B120" t="s">
        <v>381</v>
      </c>
    </row>
    <row r="130" spans="1:2">
      <c r="B130" t="s">
        <v>382</v>
      </c>
    </row>
    <row r="131" spans="1:2">
      <c r="A131" t="s">
        <v>383</v>
      </c>
    </row>
    <row r="143" spans="1:2">
      <c r="B143" t="s">
        <v>384</v>
      </c>
    </row>
    <row r="144" spans="1:2">
      <c r="A144" t="s">
        <v>385</v>
      </c>
    </row>
    <row r="156" spans="1:2">
      <c r="B156" t="s">
        <v>386</v>
      </c>
    </row>
    <row r="160" spans="1:2">
      <c r="A160" t="s">
        <v>387</v>
      </c>
    </row>
    <row r="168" spans="1:2">
      <c r="B168" t="s">
        <v>388</v>
      </c>
    </row>
    <row r="172" spans="1:2">
      <c r="A172" t="s">
        <v>389</v>
      </c>
    </row>
    <row r="180" spans="1:2">
      <c r="B180" t="s">
        <v>390</v>
      </c>
    </row>
    <row r="184" spans="1:2">
      <c r="A184" t="s">
        <v>391</v>
      </c>
    </row>
  </sheetData>
  <sheetProtection algorithmName="SHA-512" hashValue="/gXSasiyqZEctNQCoz3K77Ly+E7BL/V1zPytzZgIZebQlqbUCBsNM5kaH96EzpZT5wNOXrviaRYQ9+EmGVG8nA==" saltValue="tXEZUDyEAQpGBGZ/h1fGYw==" spinCount="100000" sheet="1" objects="1" scenarios="1"/>
  <mergeCells count="3">
    <mergeCell ref="A2:D3"/>
    <mergeCell ref="A4:D4"/>
    <mergeCell ref="A5:D5"/>
  </mergeCells>
  <pageMargins left="0.7" right="0.7" top="0.75" bottom="0.75" header="0.3" footer="0.3"/>
  <pageSetup paperSize="9" scale="50" orientation="portrait" horizontalDpi="360" verticalDpi="36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21CC-AB15-4C04-B5A4-4205192EE745}">
  <dimension ref="A1:DG334"/>
  <sheetViews>
    <sheetView showGridLines="0" zoomScale="85" zoomScaleNormal="69" workbookViewId="0">
      <pane ySplit="7" topLeftCell="A31" activePane="bottomLeft" state="frozen"/>
      <selection pane="bottomLeft" activeCell="D5" sqref="D5"/>
    </sheetView>
  </sheetViews>
  <sheetFormatPr baseColWidth="10" defaultColWidth="11.453125" defaultRowHeight="14.5"/>
  <cols>
    <col min="1" max="1" width="1.7265625" customWidth="1"/>
    <col min="2" max="2" width="12.26953125" customWidth="1"/>
    <col min="3" max="3" width="53" customWidth="1"/>
    <col min="4" max="4" width="24.1796875" customWidth="1"/>
    <col min="5" max="5" width="4.54296875" customWidth="1"/>
    <col min="6" max="6" width="12.26953125" customWidth="1"/>
    <col min="7" max="7" width="51" customWidth="1"/>
    <col min="8" max="8" width="21.1796875" bestFit="1" customWidth="1"/>
    <col min="9" max="9" width="3" customWidth="1"/>
    <col min="10" max="10" width="16" customWidth="1"/>
    <col min="11" max="11" width="43.26953125" style="5" customWidth="1"/>
    <col min="12" max="12" width="23" style="5" bestFit="1" customWidth="1"/>
    <col min="13" max="13" width="6" style="5" customWidth="1"/>
    <col min="14" max="14" width="18" style="5" customWidth="1"/>
    <col min="15" max="15" width="50.54296875" style="5" customWidth="1"/>
    <col min="16" max="16" width="19.81640625" style="5" customWidth="1"/>
    <col min="17" max="17" width="6.1796875" style="5" customWidth="1"/>
    <col min="18" max="18" width="13.453125" style="5" customWidth="1"/>
    <col min="19" max="19" width="51" style="401" customWidth="1"/>
    <col min="20" max="20" width="28" style="5" customWidth="1"/>
    <col min="21" max="21" width="11.453125" style="5"/>
    <col min="22" max="22" width="13.453125" style="5" customWidth="1"/>
    <col min="23" max="23" width="51" style="401" customWidth="1"/>
    <col min="24" max="24" width="28" style="5" customWidth="1"/>
    <col min="25" max="109" width="11.453125" style="5"/>
  </cols>
  <sheetData>
    <row r="1" spans="1:109" s="5" customFormat="1" ht="22.5" customHeight="1">
      <c r="D1" s="1049" t="s">
        <v>317</v>
      </c>
      <c r="E1" s="1049"/>
      <c r="F1" s="1049"/>
      <c r="G1" s="1049"/>
      <c r="H1" s="1049"/>
      <c r="I1" s="1049"/>
      <c r="J1" s="1049"/>
      <c r="K1" s="1049"/>
      <c r="L1" s="1049"/>
      <c r="M1" s="1049"/>
      <c r="S1" s="401"/>
      <c r="W1" s="401"/>
    </row>
    <row r="2" spans="1:109" s="5" customFormat="1" ht="22.5" customHeight="1">
      <c r="D2" s="1049" t="s">
        <v>392</v>
      </c>
      <c r="E2" s="1049"/>
      <c r="F2" s="1049"/>
      <c r="G2" s="1049"/>
      <c r="H2" s="1049"/>
      <c r="I2" s="1049"/>
      <c r="J2" s="1049"/>
      <c r="K2" s="1049"/>
      <c r="L2" s="1049"/>
      <c r="M2" s="1049"/>
      <c r="S2" s="401"/>
      <c r="W2" s="401"/>
    </row>
    <row r="3" spans="1:109" s="5" customFormat="1" ht="23.5">
      <c r="D3" s="1049" t="s">
        <v>393</v>
      </c>
      <c r="E3" s="1049"/>
      <c r="F3" s="1049"/>
      <c r="G3" s="1049"/>
      <c r="H3" s="1049"/>
      <c r="I3" s="1049"/>
      <c r="J3" s="1049"/>
      <c r="K3" s="1049"/>
      <c r="L3" s="1049"/>
      <c r="M3" s="402"/>
      <c r="S3" s="401"/>
      <c r="W3" s="401"/>
    </row>
    <row r="4" spans="1:109" s="5" customFormat="1" ht="23.5">
      <c r="D4" s="1050" t="s">
        <v>918</v>
      </c>
      <c r="E4" s="1050"/>
      <c r="F4" s="1050"/>
      <c r="G4" s="1050"/>
      <c r="H4" s="1050"/>
      <c r="I4" s="1050"/>
      <c r="J4" s="1050"/>
      <c r="K4" s="1050"/>
      <c r="L4" s="1050"/>
      <c r="M4" s="402"/>
      <c r="S4" s="401"/>
      <c r="W4" s="401"/>
    </row>
    <row r="5" spans="1:109" s="5" customFormat="1" ht="15.75" customHeight="1">
      <c r="S5" s="401"/>
      <c r="W5" s="401"/>
    </row>
    <row r="6" spans="1:109" s="403" customFormat="1" ht="19.5" customHeight="1">
      <c r="B6" s="1051" t="s">
        <v>394</v>
      </c>
      <c r="C6" s="1051"/>
      <c r="D6" s="1051"/>
      <c r="F6" s="1051" t="s">
        <v>395</v>
      </c>
      <c r="G6" s="1051"/>
      <c r="H6" s="1051"/>
      <c r="I6" s="404"/>
      <c r="J6" s="1051" t="s">
        <v>396</v>
      </c>
      <c r="K6" s="1051"/>
      <c r="L6" s="1051"/>
      <c r="N6" s="1051" t="s">
        <v>397</v>
      </c>
      <c r="O6" s="1051"/>
      <c r="P6" s="1051"/>
      <c r="R6" s="1051" t="s">
        <v>398</v>
      </c>
      <c r="S6" s="1051"/>
      <c r="T6" s="1051"/>
      <c r="V6" s="1051" t="s">
        <v>95</v>
      </c>
      <c r="W6" s="1051"/>
      <c r="X6" s="1051"/>
    </row>
    <row r="7" spans="1:109" s="5" customFormat="1" ht="15" thickBot="1">
      <c r="C7" s="3"/>
      <c r="H7" s="1"/>
      <c r="S7" s="401"/>
      <c r="W7" s="401"/>
    </row>
    <row r="8" spans="1:109" s="410" customFormat="1" ht="65.25" customHeight="1" thickBot="1">
      <c r="A8" s="405"/>
      <c r="B8" s="406" t="s">
        <v>399</v>
      </c>
      <c r="C8" s="407" t="s">
        <v>259</v>
      </c>
      <c r="D8" s="408" t="s">
        <v>400</v>
      </c>
      <c r="E8" s="409"/>
      <c r="F8" s="406" t="s">
        <v>399</v>
      </c>
      <c r="G8" s="407" t="s">
        <v>259</v>
      </c>
      <c r="H8" s="408" t="s">
        <v>401</v>
      </c>
      <c r="J8" s="406" t="s">
        <v>399</v>
      </c>
      <c r="K8" s="407" t="s">
        <v>259</v>
      </c>
      <c r="L8" s="408" t="s">
        <v>402</v>
      </c>
      <c r="N8" s="406" t="s">
        <v>399</v>
      </c>
      <c r="O8" s="407" t="s">
        <v>259</v>
      </c>
      <c r="P8" s="408" t="s">
        <v>403</v>
      </c>
      <c r="Q8" s="189"/>
      <c r="R8" s="406" t="s">
        <v>399</v>
      </c>
      <c r="S8" s="407" t="s">
        <v>259</v>
      </c>
      <c r="T8" s="408" t="s">
        <v>404</v>
      </c>
      <c r="U8" s="189"/>
      <c r="V8" s="406" t="s">
        <v>399</v>
      </c>
      <c r="W8" s="407" t="s">
        <v>259</v>
      </c>
      <c r="X8" s="408" t="s">
        <v>405</v>
      </c>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row>
    <row r="9" spans="1:109" s="28" customFormat="1" ht="34.5" customHeight="1" thickBot="1">
      <c r="A9" s="20"/>
      <c r="B9" s="422">
        <v>45062</v>
      </c>
      <c r="C9" s="419" t="s">
        <v>406</v>
      </c>
      <c r="D9" s="420">
        <f>+'SALDO CTA DE AHO'!D26</f>
        <v>1013056</v>
      </c>
      <c r="E9" s="411"/>
      <c r="F9" s="526">
        <v>45264</v>
      </c>
      <c r="G9" s="421" t="s">
        <v>407</v>
      </c>
      <c r="H9" s="527">
        <v>545268.98</v>
      </c>
      <c r="I9"/>
      <c r="J9" s="526">
        <v>45366</v>
      </c>
      <c r="K9" s="421" t="s">
        <v>408</v>
      </c>
      <c r="L9" s="527">
        <v>1862166.24</v>
      </c>
      <c r="M9"/>
      <c r="N9" s="526">
        <v>45391</v>
      </c>
      <c r="O9" s="421" t="s">
        <v>409</v>
      </c>
      <c r="P9" s="527">
        <v>113616</v>
      </c>
      <c r="Q9" s="412"/>
      <c r="R9" s="694">
        <v>45484</v>
      </c>
      <c r="S9" s="695" t="s">
        <v>410</v>
      </c>
      <c r="T9" s="696">
        <v>40960.06</v>
      </c>
      <c r="U9" s="65"/>
      <c r="V9" s="694">
        <v>45573</v>
      </c>
      <c r="W9" s="695" t="s">
        <v>411</v>
      </c>
      <c r="X9" s="696">
        <v>87834.77</v>
      </c>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row>
    <row r="10" spans="1:109" s="28" customFormat="1" ht="35.25" customHeight="1" thickBot="1">
      <c r="A10" s="20"/>
      <c r="B10" s="1047" t="s">
        <v>412</v>
      </c>
      <c r="C10" s="1048"/>
      <c r="D10" s="413">
        <f>+D9</f>
        <v>1013056</v>
      </c>
      <c r="E10" s="411"/>
      <c r="F10" s="1047" t="s">
        <v>413</v>
      </c>
      <c r="G10" s="1048"/>
      <c r="H10" s="413">
        <f>+H9</f>
        <v>545268.98</v>
      </c>
      <c r="I10" s="5"/>
      <c r="J10" s="1047" t="s">
        <v>414</v>
      </c>
      <c r="K10" s="1048"/>
      <c r="L10" s="413">
        <f>+L9</f>
        <v>1862166.24</v>
      </c>
      <c r="M10"/>
      <c r="N10" s="1047" t="s">
        <v>415</v>
      </c>
      <c r="O10" s="1048"/>
      <c r="P10" s="413">
        <f>+P9</f>
        <v>113616</v>
      </c>
      <c r="Q10" s="5"/>
      <c r="R10" s="1047" t="s">
        <v>416</v>
      </c>
      <c r="S10" s="1048"/>
      <c r="T10" s="693">
        <f>+T9</f>
        <v>40960.06</v>
      </c>
      <c r="U10" s="65"/>
      <c r="V10" s="1047" t="s">
        <v>417</v>
      </c>
      <c r="W10" s="1048"/>
      <c r="X10" s="693">
        <f>+X9</f>
        <v>87834.77</v>
      </c>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row>
    <row r="11" spans="1:109" s="28" customFormat="1" ht="34.5" customHeight="1" thickBot="1">
      <c r="A11" s="20"/>
      <c r="B11" s="423">
        <v>45104</v>
      </c>
      <c r="C11" s="419" t="s">
        <v>418</v>
      </c>
      <c r="D11" s="420">
        <f>+'SALDO CTA DE AHO'!D42</f>
        <v>860794.2</v>
      </c>
      <c r="E11" s="414"/>
      <c r="F11" s="526">
        <v>45653</v>
      </c>
      <c r="G11" s="421" t="s">
        <v>419</v>
      </c>
      <c r="H11" s="527">
        <v>500370.04</v>
      </c>
      <c r="I11" s="5"/>
      <c r="J11" s="526">
        <v>45411</v>
      </c>
      <c r="K11" s="421" t="s">
        <v>420</v>
      </c>
      <c r="L11" s="527">
        <v>615970.29</v>
      </c>
      <c r="M11"/>
      <c r="N11" s="526">
        <v>45422</v>
      </c>
      <c r="O11" s="421" t="s">
        <v>421</v>
      </c>
      <c r="P11" s="527">
        <v>37056</v>
      </c>
      <c r="Q11" s="5"/>
      <c r="R11" s="694" t="s">
        <v>422</v>
      </c>
      <c r="S11" s="695" t="s">
        <v>423</v>
      </c>
      <c r="T11" s="696">
        <v>222498.64619999999</v>
      </c>
      <c r="U11" s="65"/>
      <c r="V11" s="694">
        <v>45608</v>
      </c>
      <c r="W11" s="695" t="s">
        <v>424</v>
      </c>
      <c r="X11" s="696">
        <v>114982.4684</v>
      </c>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row>
    <row r="12" spans="1:109" s="28" customFormat="1" ht="34.5" customHeight="1" thickBot="1">
      <c r="A12" s="20"/>
      <c r="B12" s="431">
        <v>45105</v>
      </c>
      <c r="C12" s="421" t="s">
        <v>418</v>
      </c>
      <c r="D12" s="432">
        <v>860794.2</v>
      </c>
      <c r="E12" s="414"/>
      <c r="F12" s="1047" t="s">
        <v>425</v>
      </c>
      <c r="G12" s="1048"/>
      <c r="H12" s="413">
        <f>+H11</f>
        <v>500370.04</v>
      </c>
      <c r="I12" s="5"/>
      <c r="J12" s="1047" t="s">
        <v>426</v>
      </c>
      <c r="K12" s="1048"/>
      <c r="L12" s="413">
        <f>+L11</f>
        <v>615970.29</v>
      </c>
      <c r="M12"/>
      <c r="N12" s="1047" t="s">
        <v>415</v>
      </c>
      <c r="O12" s="1048"/>
      <c r="P12" s="413">
        <f>+P11</f>
        <v>37056</v>
      </c>
      <c r="Q12" s="5"/>
      <c r="R12" s="1047" t="s">
        <v>427</v>
      </c>
      <c r="S12" s="1048"/>
      <c r="T12" s="693">
        <f>+T11</f>
        <v>222498.64619999999</v>
      </c>
      <c r="U12" s="65"/>
      <c r="V12" s="1047" t="s">
        <v>428</v>
      </c>
      <c r="W12" s="1048"/>
      <c r="X12" s="693">
        <f>+X11</f>
        <v>114982.4684</v>
      </c>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row>
    <row r="13" spans="1:109" s="5" customFormat="1" ht="46.5" customHeight="1" thickBot="1">
      <c r="B13" s="1047" t="s">
        <v>429</v>
      </c>
      <c r="C13" s="1048"/>
      <c r="D13" s="413">
        <f>+D11+D12</f>
        <v>1721588.4</v>
      </c>
      <c r="F13" s="526">
        <v>45800</v>
      </c>
      <c r="G13" s="421" t="s">
        <v>430</v>
      </c>
      <c r="H13" s="527">
        <v>495273.68</v>
      </c>
      <c r="J13" s="526">
        <v>45533</v>
      </c>
      <c r="K13" s="421" t="s">
        <v>431</v>
      </c>
      <c r="L13" s="527">
        <v>68441.14</v>
      </c>
      <c r="M13"/>
      <c r="N13" s="526">
        <v>45422</v>
      </c>
      <c r="O13" s="421" t="s">
        <v>432</v>
      </c>
      <c r="P13" s="527">
        <v>19739.89</v>
      </c>
      <c r="R13" s="694">
        <v>45847</v>
      </c>
      <c r="S13" s="695" t="s">
        <v>912</v>
      </c>
      <c r="T13" s="696">
        <v>327593.45</v>
      </c>
      <c r="V13" s="694">
        <v>45636</v>
      </c>
      <c r="W13" s="695" t="s">
        <v>433</v>
      </c>
      <c r="X13" s="696">
        <v>217010.58</v>
      </c>
    </row>
    <row r="14" spans="1:109" s="5" customFormat="1" ht="34.5" customHeight="1" thickBot="1">
      <c r="B14" s="423">
        <v>45120</v>
      </c>
      <c r="C14" s="419" t="s">
        <v>434</v>
      </c>
      <c r="D14" s="420">
        <f>+'SALDO CTA DE AHO'!D49</f>
        <v>831200.59</v>
      </c>
      <c r="F14" s="1047" t="s">
        <v>435</v>
      </c>
      <c r="G14" s="1048"/>
      <c r="H14" s="413">
        <f>+H13</f>
        <v>495273.68</v>
      </c>
      <c r="J14" s="1047" t="s">
        <v>436</v>
      </c>
      <c r="K14" s="1048"/>
      <c r="L14" s="413">
        <f>+L13</f>
        <v>68441.14</v>
      </c>
      <c r="M14"/>
      <c r="N14" s="1047" t="s">
        <v>415</v>
      </c>
      <c r="O14" s="1048"/>
      <c r="P14" s="413">
        <f>+P13</f>
        <v>19739.89</v>
      </c>
      <c r="R14" s="1047" t="s">
        <v>913</v>
      </c>
      <c r="S14" s="1048"/>
      <c r="T14" s="693">
        <f>+T13</f>
        <v>327593.45</v>
      </c>
      <c r="V14" s="1047" t="s">
        <v>428</v>
      </c>
      <c r="W14" s="1048"/>
      <c r="X14" s="693">
        <f>+X13</f>
        <v>217010.58</v>
      </c>
    </row>
    <row r="15" spans="1:109" s="5" customFormat="1" ht="45" customHeight="1" thickBot="1">
      <c r="B15" s="1047" t="s">
        <v>437</v>
      </c>
      <c r="C15" s="1048"/>
      <c r="D15" s="413">
        <f>+D14</f>
        <v>831200.59</v>
      </c>
      <c r="F15" s="526">
        <v>45835</v>
      </c>
      <c r="G15" s="421" t="s">
        <v>438</v>
      </c>
      <c r="H15" s="527">
        <v>243508.79</v>
      </c>
      <c r="J15" s="526">
        <v>45565</v>
      </c>
      <c r="K15" s="720" t="s">
        <v>439</v>
      </c>
      <c r="L15" s="527">
        <v>1760694.7</v>
      </c>
      <c r="N15" s="526">
        <v>45561</v>
      </c>
      <c r="O15" s="421" t="s">
        <v>440</v>
      </c>
      <c r="P15" s="527">
        <v>4711.7</v>
      </c>
      <c r="V15" s="694">
        <v>45665</v>
      </c>
      <c r="W15" s="695" t="s">
        <v>441</v>
      </c>
      <c r="X15" s="696">
        <v>116324.91</v>
      </c>
    </row>
    <row r="16" spans="1:109" s="5" customFormat="1" ht="33.75" customHeight="1" thickBot="1">
      <c r="B16" s="423">
        <v>45155</v>
      </c>
      <c r="C16" s="419" t="s">
        <v>442</v>
      </c>
      <c r="D16" s="420">
        <f>+'SALDO CTA DE AHO'!D56</f>
        <v>854704.1</v>
      </c>
      <c r="F16" s="1047" t="s">
        <v>443</v>
      </c>
      <c r="G16" s="1048"/>
      <c r="H16" s="413">
        <f>+H15</f>
        <v>243508.79</v>
      </c>
      <c r="J16" s="1047" t="s">
        <v>444</v>
      </c>
      <c r="K16" s="1048"/>
      <c r="L16" s="413">
        <f>+L15</f>
        <v>1760694.7</v>
      </c>
      <c r="N16" s="1047" t="s">
        <v>415</v>
      </c>
      <c r="O16" s="1048"/>
      <c r="P16" s="413">
        <f>+P15</f>
        <v>4711.7</v>
      </c>
      <c r="V16" s="1047" t="s">
        <v>445</v>
      </c>
      <c r="W16" s="1048"/>
      <c r="X16" s="693">
        <f>+X15</f>
        <v>116324.91</v>
      </c>
    </row>
    <row r="17" spans="2:109" s="5" customFormat="1" ht="42" customHeight="1" thickBot="1">
      <c r="B17" s="1047" t="s">
        <v>446</v>
      </c>
      <c r="C17" s="1048"/>
      <c r="D17" s="413">
        <f>+D16</f>
        <v>854704.1</v>
      </c>
      <c r="F17" s="526">
        <v>45866</v>
      </c>
      <c r="G17" s="421" t="s">
        <v>908</v>
      </c>
      <c r="H17" s="527">
        <v>742910.52</v>
      </c>
      <c r="J17" s="526">
        <v>45596</v>
      </c>
      <c r="K17" s="720" t="s">
        <v>447</v>
      </c>
      <c r="L17" s="527">
        <v>2021689.36</v>
      </c>
      <c r="N17" s="526">
        <v>45574</v>
      </c>
      <c r="O17" s="421" t="s">
        <v>448</v>
      </c>
      <c r="P17" s="527">
        <v>56288</v>
      </c>
      <c r="V17" s="694">
        <v>45698</v>
      </c>
      <c r="W17" s="695" t="s">
        <v>449</v>
      </c>
      <c r="X17" s="696">
        <v>94495.63</v>
      </c>
    </row>
    <row r="18" spans="2:109" s="5" customFormat="1" ht="33.75" customHeight="1" thickBot="1">
      <c r="B18" s="431">
        <v>45170</v>
      </c>
      <c r="C18" s="421" t="s">
        <v>450</v>
      </c>
      <c r="D18" s="432">
        <v>-860794.2</v>
      </c>
      <c r="F18" s="1047" t="s">
        <v>907</v>
      </c>
      <c r="G18" s="1048"/>
      <c r="H18" s="413">
        <f>+H17</f>
        <v>742910.52</v>
      </c>
      <c r="J18" s="1047" t="s">
        <v>451</v>
      </c>
      <c r="K18" s="1048"/>
      <c r="L18" s="413">
        <f>+L17</f>
        <v>2021689.36</v>
      </c>
      <c r="N18" s="1047" t="s">
        <v>452</v>
      </c>
      <c r="O18" s="1048"/>
      <c r="P18" s="413">
        <f>P17</f>
        <v>56288</v>
      </c>
      <c r="V18" s="1047" t="s">
        <v>445</v>
      </c>
      <c r="W18" s="1048"/>
      <c r="X18" s="693">
        <f>+X17</f>
        <v>94495.63</v>
      </c>
    </row>
    <row r="19" spans="2:109" s="5" customFormat="1" ht="33.75" customHeight="1" thickBot="1">
      <c r="B19" s="1047" t="s">
        <v>453</v>
      </c>
      <c r="C19" s="1048"/>
      <c r="D19" s="413">
        <f>+D18</f>
        <v>-860794.2</v>
      </c>
      <c r="J19" s="526">
        <v>45623</v>
      </c>
      <c r="K19" s="720" t="s">
        <v>454</v>
      </c>
      <c r="L19" s="527">
        <v>3695166.65</v>
      </c>
      <c r="N19" s="526">
        <v>45605</v>
      </c>
      <c r="O19" s="421" t="s">
        <v>455</v>
      </c>
      <c r="P19" s="527">
        <v>91584</v>
      </c>
      <c r="V19" s="694">
        <v>45755</v>
      </c>
      <c r="W19" s="695" t="s">
        <v>456</v>
      </c>
      <c r="X19" s="696">
        <v>237438.63459999999</v>
      </c>
    </row>
    <row r="20" spans="2:109" s="5" customFormat="1" ht="33.75" customHeight="1" thickBot="1">
      <c r="B20" s="431">
        <v>45201</v>
      </c>
      <c r="C20" s="421" t="s">
        <v>457</v>
      </c>
      <c r="D20" s="522">
        <v>855877.09</v>
      </c>
      <c r="J20" s="1047" t="s">
        <v>458</v>
      </c>
      <c r="K20" s="1048"/>
      <c r="L20" s="413">
        <f>+L19</f>
        <v>3695166.65</v>
      </c>
      <c r="N20" s="1047" t="s">
        <v>459</v>
      </c>
      <c r="O20" s="1048"/>
      <c r="P20" s="413">
        <f>P19</f>
        <v>91584</v>
      </c>
      <c r="V20" s="1047" t="s">
        <v>445</v>
      </c>
      <c r="W20" s="1048"/>
      <c r="X20" s="693">
        <f>+X19</f>
        <v>237438.63459999999</v>
      </c>
    </row>
    <row r="21" spans="2:109" s="5" customFormat="1" ht="58.5" customHeight="1" thickBot="1">
      <c r="B21" s="431">
        <v>45212</v>
      </c>
      <c r="C21" s="421" t="s">
        <v>460</v>
      </c>
      <c r="D21" s="432">
        <v>832174.85</v>
      </c>
      <c r="J21" s="526">
        <v>45642</v>
      </c>
      <c r="K21" s="720" t="s">
        <v>461</v>
      </c>
      <c r="L21" s="527">
        <v>2043708.31</v>
      </c>
      <c r="N21" s="526">
        <v>45636</v>
      </c>
      <c r="O21" s="421" t="s">
        <v>462</v>
      </c>
      <c r="P21" s="527">
        <v>99236</v>
      </c>
      <c r="V21" s="694">
        <v>45786</v>
      </c>
      <c r="W21" s="695" t="s">
        <v>456</v>
      </c>
      <c r="X21" s="696">
        <v>260458.94</v>
      </c>
    </row>
    <row r="22" spans="2:109" s="5" customFormat="1" ht="33.75" customHeight="1">
      <c r="B22" s="1047" t="s">
        <v>463</v>
      </c>
      <c r="C22" s="1048"/>
      <c r="D22" s="413">
        <f>+D20+D21</f>
        <v>1688051.94</v>
      </c>
      <c r="J22" s="1047" t="s">
        <v>464</v>
      </c>
      <c r="K22" s="1048"/>
      <c r="L22" s="413">
        <f>+L21</f>
        <v>2043708.31</v>
      </c>
      <c r="N22" s="1047" t="s">
        <v>465</v>
      </c>
      <c r="O22" s="1048"/>
      <c r="P22" s="413">
        <f>P21</f>
        <v>99236</v>
      </c>
      <c r="V22" s="1047" t="s">
        <v>445</v>
      </c>
      <c r="W22" s="1048"/>
      <c r="X22" s="693">
        <f>+X21</f>
        <v>260458.94</v>
      </c>
    </row>
    <row r="23" spans="2:109" s="5" customFormat="1" ht="57.75" customHeight="1">
      <c r="B23" s="526">
        <v>45251</v>
      </c>
      <c r="C23" s="421" t="s">
        <v>466</v>
      </c>
      <c r="D23" s="527">
        <v>868006</v>
      </c>
      <c r="J23" s="526">
        <v>45673</v>
      </c>
      <c r="K23" s="720" t="s">
        <v>467</v>
      </c>
      <c r="L23" s="527">
        <f>1519063.78356+166598.03</f>
        <v>1685661.8135599999</v>
      </c>
      <c r="N23" s="526">
        <v>45658</v>
      </c>
      <c r="O23" s="421" t="s">
        <v>468</v>
      </c>
      <c r="P23" s="527">
        <v>161912</v>
      </c>
      <c r="V23" s="694">
        <v>45818</v>
      </c>
      <c r="W23" s="695" t="s">
        <v>469</v>
      </c>
      <c r="X23" s="696">
        <v>129886.28</v>
      </c>
    </row>
    <row r="24" spans="2:109" s="5" customFormat="1" ht="33.75" customHeight="1" thickBot="1">
      <c r="B24" s="1047" t="s">
        <v>470</v>
      </c>
      <c r="C24" s="1048"/>
      <c r="D24" s="413">
        <f>+D23</f>
        <v>868006</v>
      </c>
      <c r="J24" s="1047" t="s">
        <v>471</v>
      </c>
      <c r="K24" s="1048"/>
      <c r="L24" s="413">
        <f>+L23</f>
        <v>1685661.8135599999</v>
      </c>
      <c r="N24" s="1047" t="s">
        <v>472</v>
      </c>
      <c r="O24" s="1048"/>
      <c r="P24" s="413">
        <f>P23</f>
        <v>161912</v>
      </c>
      <c r="V24" s="1047" t="s">
        <v>445</v>
      </c>
      <c r="W24" s="1048"/>
      <c r="X24" s="693">
        <f>+X23</f>
        <v>129886.28</v>
      </c>
    </row>
    <row r="25" spans="2:109" s="5" customFormat="1" ht="33.75" customHeight="1" thickBot="1">
      <c r="B25" s="526">
        <v>45274</v>
      </c>
      <c r="C25" s="421" t="s">
        <v>473</v>
      </c>
      <c r="D25" s="527">
        <v>873314.13</v>
      </c>
      <c r="J25" s="526">
        <v>45699</v>
      </c>
      <c r="K25" s="720" t="s">
        <v>474</v>
      </c>
      <c r="L25" s="527">
        <v>135733.07628000001</v>
      </c>
      <c r="N25" s="526">
        <v>45699</v>
      </c>
      <c r="O25" s="421" t="s">
        <v>475</v>
      </c>
      <c r="P25" s="527">
        <v>47820</v>
      </c>
      <c r="V25" s="694">
        <v>45848</v>
      </c>
      <c r="W25" s="695" t="s">
        <v>914</v>
      </c>
      <c r="X25" s="696">
        <v>79212.160000000003</v>
      </c>
    </row>
    <row r="26" spans="2:109" s="5" customFormat="1" ht="33.75" customHeight="1" thickBot="1">
      <c r="B26" s="1047" t="s">
        <v>476</v>
      </c>
      <c r="C26" s="1048"/>
      <c r="D26" s="413">
        <f>+D25</f>
        <v>873314.13</v>
      </c>
      <c r="J26" s="1047" t="s">
        <v>477</v>
      </c>
      <c r="K26" s="1048"/>
      <c r="L26" s="413">
        <f>+L25</f>
        <v>135733.07628000001</v>
      </c>
      <c r="N26" s="1047" t="s">
        <v>478</v>
      </c>
      <c r="O26" s="1048"/>
      <c r="P26" s="413">
        <f>P25</f>
        <v>47820</v>
      </c>
      <c r="V26" s="1047" t="s">
        <v>445</v>
      </c>
      <c r="W26" s="1048"/>
      <c r="X26" s="693">
        <f>+X25</f>
        <v>79212.160000000003</v>
      </c>
    </row>
    <row r="27" spans="2:109" s="5" customFormat="1" ht="48.75" customHeight="1" thickBot="1">
      <c r="B27" s="526">
        <v>45305</v>
      </c>
      <c r="C27" s="421" t="s">
        <v>479</v>
      </c>
      <c r="D27" s="527">
        <v>889697.49</v>
      </c>
      <c r="J27" s="526">
        <v>45734</v>
      </c>
      <c r="K27" s="720" t="s">
        <v>480</v>
      </c>
      <c r="L27" s="527">
        <v>4030188.5610000002</v>
      </c>
      <c r="N27" s="526">
        <v>45736</v>
      </c>
      <c r="O27" s="421" t="s">
        <v>481</v>
      </c>
      <c r="P27" s="527">
        <f>8164+16988</f>
        <v>25152</v>
      </c>
    </row>
    <row r="28" spans="2:109" s="5" customFormat="1" ht="33.75" customHeight="1" thickBot="1">
      <c r="B28" s="1047" t="s">
        <v>482</v>
      </c>
      <c r="C28" s="1048"/>
      <c r="D28" s="413">
        <f>+D27</f>
        <v>889697.49</v>
      </c>
      <c r="J28" s="1047" t="s">
        <v>483</v>
      </c>
      <c r="K28" s="1048"/>
      <c r="L28" s="413">
        <f>+L27</f>
        <v>4030188.5610000002</v>
      </c>
      <c r="N28" s="1047" t="s">
        <v>484</v>
      </c>
      <c r="O28" s="1048"/>
      <c r="P28" s="413">
        <f>P27</f>
        <v>25152</v>
      </c>
    </row>
    <row r="29" spans="2:109" s="5" customFormat="1" ht="42.75" customHeight="1" thickBot="1">
      <c r="B29" s="526">
        <v>45337</v>
      </c>
      <c r="C29" s="421" t="s">
        <v>485</v>
      </c>
      <c r="D29" s="527">
        <v>872395.81</v>
      </c>
      <c r="J29" s="526">
        <v>45771</v>
      </c>
      <c r="K29" s="720" t="s">
        <v>486</v>
      </c>
      <c r="L29" s="527">
        <v>4407811.8978000004</v>
      </c>
      <c r="N29" s="526">
        <v>45756</v>
      </c>
      <c r="O29" s="421" t="s">
        <v>487</v>
      </c>
      <c r="P29" s="527">
        <v>107804</v>
      </c>
    </row>
    <row r="30" spans="2:109" s="5" customFormat="1" ht="33.75" customHeight="1" thickBot="1">
      <c r="B30" s="1047" t="s">
        <v>488</v>
      </c>
      <c r="C30" s="1048"/>
      <c r="D30" s="413">
        <f>+D29</f>
        <v>872395.81</v>
      </c>
      <c r="J30" s="1047" t="s">
        <v>489</v>
      </c>
      <c r="K30" s="1048"/>
      <c r="L30" s="413">
        <f>+L29</f>
        <v>4407811.8978000004</v>
      </c>
      <c r="N30" s="1047" t="s">
        <v>490</v>
      </c>
      <c r="O30" s="1048"/>
      <c r="P30" s="413">
        <f>P29</f>
        <v>107804</v>
      </c>
    </row>
    <row r="31" spans="2:109" ht="42" customHeight="1" thickBot="1">
      <c r="B31" s="526">
        <v>45366</v>
      </c>
      <c r="C31" s="421" t="s">
        <v>491</v>
      </c>
      <c r="D31" s="527">
        <v>796271.49</v>
      </c>
      <c r="J31" s="526">
        <v>45804</v>
      </c>
      <c r="K31" s="720" t="s">
        <v>492</v>
      </c>
      <c r="L31" s="527">
        <v>2087985.82</v>
      </c>
      <c r="M31"/>
      <c r="N31" s="526">
        <v>45789</v>
      </c>
      <c r="O31" s="421" t="s">
        <v>493</v>
      </c>
      <c r="P31" s="527">
        <f>117468+79448</f>
        <v>196916</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2:109" ht="33.75" customHeight="1">
      <c r="B32" s="1047" t="s">
        <v>494</v>
      </c>
      <c r="C32" s="1048"/>
      <c r="D32" s="413">
        <f>+D31</f>
        <v>796271.49</v>
      </c>
      <c r="J32" s="1047" t="s">
        <v>495</v>
      </c>
      <c r="K32" s="1048"/>
      <c r="L32" s="413">
        <f>+L31</f>
        <v>2087985.82</v>
      </c>
      <c r="M32"/>
      <c r="N32" s="1047" t="s">
        <v>496</v>
      </c>
      <c r="O32" s="1048"/>
      <c r="P32" s="413">
        <f>P31</f>
        <v>196916</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2:109" ht="47.25" customHeight="1">
      <c r="B33" s="526">
        <v>45412</v>
      </c>
      <c r="C33" s="421" t="s">
        <v>497</v>
      </c>
      <c r="D33" s="527">
        <v>802857</v>
      </c>
      <c r="J33" s="526">
        <v>45838</v>
      </c>
      <c r="K33" s="720" t="s">
        <v>498</v>
      </c>
      <c r="L33" s="527">
        <f>+'SALDO CTA DE AHO'!D329+'SALDO CTA DE AHO'!D333+'SALDO CTA DE AHO'!D335+'SALDO CTA DE AHO'!D337</f>
        <v>1932628.5999999999</v>
      </c>
      <c r="M33"/>
      <c r="N33" s="526">
        <v>45819</v>
      </c>
      <c r="O33" s="421" t="s">
        <v>499</v>
      </c>
      <c r="P33" s="527">
        <v>102920</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2:109" ht="33.75" customHeight="1" thickBot="1">
      <c r="B34" s="1047" t="s">
        <v>500</v>
      </c>
      <c r="C34" s="1048"/>
      <c r="D34" s="413">
        <f>+D33</f>
        <v>802857</v>
      </c>
      <c r="J34" s="1047" t="s">
        <v>501</v>
      </c>
      <c r="K34" s="1048"/>
      <c r="L34" s="413">
        <f>+L33</f>
        <v>1932628.5999999999</v>
      </c>
      <c r="M34"/>
      <c r="N34" s="1047" t="s">
        <v>502</v>
      </c>
      <c r="O34" s="1048"/>
      <c r="P34" s="413">
        <f>P33</f>
        <v>102920</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2:109" ht="33.75" customHeight="1" thickBot="1">
      <c r="B35" s="526">
        <v>45443</v>
      </c>
      <c r="C35" s="421" t="s">
        <v>503</v>
      </c>
      <c r="D35" s="527">
        <v>722495.88</v>
      </c>
      <c r="J35" s="526">
        <v>45868</v>
      </c>
      <c r="K35" s="720" t="s">
        <v>909</v>
      </c>
      <c r="L35" s="527">
        <v>5904928.3600000003</v>
      </c>
      <c r="M35"/>
      <c r="N35" s="526">
        <v>45847</v>
      </c>
      <c r="O35" s="421" t="s">
        <v>915</v>
      </c>
      <c r="P35" s="527">
        <v>134336</v>
      </c>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2:109" ht="33.75" customHeight="1" thickBot="1">
      <c r="B36" s="1047" t="s">
        <v>504</v>
      </c>
      <c r="C36" s="1048"/>
      <c r="D36" s="413">
        <f>+D35</f>
        <v>722495.88</v>
      </c>
      <c r="J36" s="1047" t="s">
        <v>910</v>
      </c>
      <c r="K36" s="1048"/>
      <c r="L36" s="413">
        <f>+L35</f>
        <v>5904928.3600000003</v>
      </c>
      <c r="M36"/>
      <c r="N36" s="1047" t="s">
        <v>911</v>
      </c>
      <c r="O36" s="1048"/>
      <c r="P36" s="413">
        <f>P35</f>
        <v>134336</v>
      </c>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2:109" ht="33.75" customHeight="1" thickBot="1">
      <c r="B37" s="526">
        <v>45461</v>
      </c>
      <c r="C37" s="421" t="s">
        <v>505</v>
      </c>
      <c r="D37" s="527">
        <v>699154.79</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2:109" ht="33.75" customHeight="1" thickBot="1">
      <c r="B38" s="1047" t="s">
        <v>506</v>
      </c>
      <c r="C38" s="1048"/>
      <c r="D38" s="413">
        <f>+D37</f>
        <v>699154.79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2:109" ht="33.75" customHeight="1" thickBot="1">
      <c r="B39" s="526">
        <v>45496</v>
      </c>
      <c r="C39" s="421" t="s">
        <v>507</v>
      </c>
      <c r="D39" s="527">
        <v>674455.84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2:109" ht="33.75" customHeight="1" thickBot="1">
      <c r="B40" s="1047" t="s">
        <v>508</v>
      </c>
      <c r="C40" s="1048"/>
      <c r="D40" s="413">
        <f>+D39</f>
        <v>674455.84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2:109" ht="33.75" customHeight="1" thickBot="1">
      <c r="B41" s="526">
        <v>45531</v>
      </c>
      <c r="C41" s="421" t="s">
        <v>509</v>
      </c>
      <c r="D41" s="527">
        <v>667724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2:109" ht="33.75" customHeight="1" thickBot="1">
      <c r="B42" s="1047" t="s">
        <v>510</v>
      </c>
      <c r="C42" s="1048"/>
      <c r="D42" s="413">
        <f>+D41</f>
        <v>667724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2:109" ht="33.75" customHeight="1" thickBot="1">
      <c r="B43" s="526">
        <v>45548</v>
      </c>
      <c r="C43" s="421" t="s">
        <v>511</v>
      </c>
      <c r="D43" s="527">
        <v>478580.34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2:109" ht="33.75" customHeight="1" thickBot="1">
      <c r="B44" s="1047" t="s">
        <v>512</v>
      </c>
      <c r="C44" s="1048"/>
      <c r="D44" s="413">
        <f>+D43</f>
        <v>478580.34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2:109" ht="33.75" customHeight="1" thickBot="1">
      <c r="B45" s="526">
        <v>45578</v>
      </c>
      <c r="C45" s="421" t="s">
        <v>513</v>
      </c>
      <c r="D45" s="527">
        <v>453153.08</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2:109" ht="33.75" customHeight="1" thickBot="1">
      <c r="B46" s="1047" t="s">
        <v>514</v>
      </c>
      <c r="C46" s="1048"/>
      <c r="D46" s="413">
        <f>+D45</f>
        <v>453153.08</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2:109" ht="33.75" customHeight="1" thickBot="1">
      <c r="B47" s="526">
        <v>45611</v>
      </c>
      <c r="C47" s="421" t="s">
        <v>515</v>
      </c>
      <c r="D47" s="527">
        <v>431275.1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2:109" ht="33.75" customHeight="1" thickBot="1">
      <c r="B48" s="1047" t="s">
        <v>516</v>
      </c>
      <c r="C48" s="1048"/>
      <c r="D48" s="413">
        <f>+D47</f>
        <v>431275.1</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2:109" ht="33.75" customHeight="1" thickBot="1">
      <c r="B49" s="526">
        <v>45642</v>
      </c>
      <c r="C49" s="421" t="s">
        <v>517</v>
      </c>
      <c r="D49" s="527">
        <v>399407.32</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2:109" ht="33.75" customHeight="1" thickBot="1">
      <c r="B50" s="1047" t="s">
        <v>518</v>
      </c>
      <c r="C50" s="1048"/>
      <c r="D50" s="413">
        <f>+D49</f>
        <v>399407.32</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2:109" s="5" customFormat="1" ht="29.5" thickBot="1">
      <c r="B51" s="526">
        <v>45673</v>
      </c>
      <c r="C51" s="421" t="s">
        <v>519</v>
      </c>
      <c r="D51" s="527">
        <v>387705.05</v>
      </c>
      <c r="P51" s="156"/>
      <c r="S51" s="401"/>
      <c r="W51" s="401"/>
    </row>
    <row r="52" spans="2:109" s="5" customFormat="1" ht="15" thickBot="1">
      <c r="B52" s="1047" t="s">
        <v>520</v>
      </c>
      <c r="C52" s="1048"/>
      <c r="D52" s="413">
        <f>+D51</f>
        <v>387705.05</v>
      </c>
      <c r="P52" s="156"/>
      <c r="S52" s="401"/>
      <c r="W52" s="401"/>
    </row>
    <row r="53" spans="2:109" s="5" customFormat="1" ht="29.5" thickBot="1">
      <c r="B53" s="526">
        <v>45699</v>
      </c>
      <c r="C53" s="421" t="s">
        <v>521</v>
      </c>
      <c r="D53" s="527">
        <v>373478.17</v>
      </c>
      <c r="P53" s="156"/>
      <c r="S53" s="401"/>
      <c r="W53" s="401"/>
    </row>
    <row r="54" spans="2:109" s="5" customFormat="1" ht="15" thickBot="1">
      <c r="B54" s="1047" t="s">
        <v>522</v>
      </c>
      <c r="C54" s="1048"/>
      <c r="D54" s="413">
        <f>+D53</f>
        <v>373478.17</v>
      </c>
      <c r="P54" s="156"/>
      <c r="S54" s="401"/>
      <c r="W54" s="401"/>
    </row>
    <row r="55" spans="2:109" s="5" customFormat="1" ht="29.5" thickBot="1">
      <c r="B55" s="526">
        <v>45729</v>
      </c>
      <c r="C55" s="421" t="s">
        <v>523</v>
      </c>
      <c r="D55" s="527">
        <v>331323.58</v>
      </c>
      <c r="P55" s="156"/>
      <c r="S55" s="401"/>
      <c r="W55" s="401"/>
    </row>
    <row r="56" spans="2:109" s="5" customFormat="1" ht="15" thickBot="1">
      <c r="B56" s="1047" t="s">
        <v>524</v>
      </c>
      <c r="C56" s="1048"/>
      <c r="D56" s="413">
        <f>+D55</f>
        <v>331323.58</v>
      </c>
      <c r="P56" s="156"/>
      <c r="S56" s="401"/>
      <c r="W56" s="401"/>
    </row>
    <row r="57" spans="2:109" s="5" customFormat="1" ht="29.5" thickBot="1">
      <c r="B57" s="526">
        <v>45761</v>
      </c>
      <c r="C57" s="421" t="s">
        <v>525</v>
      </c>
      <c r="D57" s="527">
        <v>356123.61599999998</v>
      </c>
      <c r="P57" s="156"/>
      <c r="S57" s="401"/>
      <c r="W57" s="401"/>
    </row>
    <row r="58" spans="2:109" s="5" customFormat="1" ht="15" thickBot="1">
      <c r="B58" s="1047" t="s">
        <v>526</v>
      </c>
      <c r="C58" s="1048"/>
      <c r="D58" s="413">
        <f>+D57</f>
        <v>356123.61599999998</v>
      </c>
      <c r="P58" s="156"/>
      <c r="S58" s="401"/>
      <c r="W58" s="401"/>
    </row>
    <row r="59" spans="2:109" s="5" customFormat="1" ht="29.5" thickBot="1">
      <c r="B59" s="526">
        <v>45792</v>
      </c>
      <c r="C59" s="421" t="s">
        <v>527</v>
      </c>
      <c r="D59" s="527">
        <v>326431.69</v>
      </c>
      <c r="P59" s="156"/>
      <c r="S59" s="401"/>
      <c r="W59" s="401"/>
    </row>
    <row r="60" spans="2:109" s="5" customFormat="1">
      <c r="B60" s="1047" t="s">
        <v>528</v>
      </c>
      <c r="C60" s="1048"/>
      <c r="D60" s="413">
        <f>+D59</f>
        <v>326431.69</v>
      </c>
      <c r="P60" s="156"/>
      <c r="S60" s="401"/>
      <c r="W60" s="401"/>
    </row>
    <row r="61" spans="2:109" s="5" customFormat="1" ht="29">
      <c r="B61" s="526">
        <v>45826</v>
      </c>
      <c r="C61" s="421" t="s">
        <v>529</v>
      </c>
      <c r="D61" s="527">
        <v>314470.32</v>
      </c>
      <c r="P61" s="156"/>
      <c r="S61" s="401"/>
      <c r="W61" s="401"/>
    </row>
    <row r="62" spans="2:109" s="5" customFormat="1" ht="15" thickBot="1">
      <c r="B62" s="1047" t="s">
        <v>530</v>
      </c>
      <c r="C62" s="1048"/>
      <c r="D62" s="413">
        <f>+D61</f>
        <v>314470.32</v>
      </c>
      <c r="P62" s="156"/>
      <c r="S62" s="401"/>
      <c r="W62" s="401"/>
    </row>
    <row r="63" spans="2:109" s="5" customFormat="1" ht="29.5" thickBot="1">
      <c r="B63" s="526">
        <v>45848</v>
      </c>
      <c r="C63" s="421" t="s">
        <v>905</v>
      </c>
      <c r="D63" s="527">
        <v>290084.11</v>
      </c>
      <c r="P63" s="156"/>
      <c r="S63" s="401"/>
      <c r="W63" s="401"/>
    </row>
    <row r="64" spans="2:109" s="5" customFormat="1" ht="15" thickBot="1">
      <c r="B64" s="1047" t="s">
        <v>906</v>
      </c>
      <c r="C64" s="1048"/>
      <c r="D64" s="413">
        <f>+D63</f>
        <v>290084.11</v>
      </c>
      <c r="P64" s="156"/>
      <c r="S64" s="401"/>
      <c r="W64" s="401"/>
    </row>
    <row r="65" spans="2:24" s="5" customFormat="1">
      <c r="D65" s="18"/>
      <c r="P65" s="156"/>
      <c r="S65" s="401"/>
      <c r="W65" s="401"/>
    </row>
    <row r="66" spans="2:24" s="5" customFormat="1">
      <c r="D66" s="18"/>
      <c r="P66" s="156"/>
      <c r="S66" s="401"/>
      <c r="W66" s="401"/>
    </row>
    <row r="67" spans="2:24" s="5" customFormat="1">
      <c r="D67" s="18"/>
      <c r="P67" s="156"/>
      <c r="S67" s="401"/>
      <c r="W67" s="401"/>
    </row>
    <row r="68" spans="2:24" s="5" customFormat="1">
      <c r="D68" s="18"/>
      <c r="P68" s="156"/>
      <c r="S68" s="401"/>
      <c r="W68" s="401"/>
    </row>
    <row r="69" spans="2:24" s="5" customFormat="1">
      <c r="D69" s="18"/>
      <c r="P69" s="156"/>
      <c r="S69" s="401"/>
      <c r="W69" s="401"/>
    </row>
    <row r="70" spans="2:24" s="5" customFormat="1" ht="17.25" customHeight="1" thickBot="1">
      <c r="P70" s="156"/>
    </row>
    <row r="71" spans="2:24" s="189" customFormat="1" ht="35.25" customHeight="1" thickBot="1">
      <c r="B71" s="1052" t="s">
        <v>531</v>
      </c>
      <c r="C71" s="1053"/>
      <c r="D71" s="415">
        <f>+D10+D13+D15+D17+D19+D22+D24+D26+D28+D30+D32+D34+D36+D38+D40+D42+D44+D46+D48+D50+D52+D54+D56+D58+D60+D62+D64</f>
        <v>17256211.636</v>
      </c>
      <c r="F71" s="1052" t="s">
        <v>532</v>
      </c>
      <c r="G71" s="1053"/>
      <c r="H71" s="415">
        <f>+H10+H12+H14+H16+H18</f>
        <v>2527332.0099999998</v>
      </c>
      <c r="J71" s="1052" t="s">
        <v>533</v>
      </c>
      <c r="K71" s="1053"/>
      <c r="L71" s="415">
        <f>+L10+L12+L14+L16+L18+L20+L22+L24+L26+L28+L30+L32+L34+L36</f>
        <v>32252774.818640001</v>
      </c>
      <c r="N71" s="1052" t="s">
        <v>534</v>
      </c>
      <c r="O71" s="1053"/>
      <c r="P71" s="415">
        <f>+P10+P12+P14+P16+P18+P20+P22+P24+P26+P28+P30+P32+P34+P36</f>
        <v>1199091.5900000001</v>
      </c>
      <c r="R71" s="1052" t="s">
        <v>535</v>
      </c>
      <c r="S71" s="1053"/>
      <c r="T71" s="415">
        <f>+T10+T12+T14</f>
        <v>591052.15620000008</v>
      </c>
      <c r="V71" s="1052" t="s">
        <v>536</v>
      </c>
      <c r="W71" s="1053"/>
      <c r="X71" s="415">
        <f>+X10+X12+X14+X16+X18+X20+X21+X24+X26</f>
        <v>1337644.3729999999</v>
      </c>
    </row>
    <row r="72" spans="2:24" s="5" customFormat="1" ht="17.25" customHeight="1">
      <c r="P72" s="156"/>
    </row>
    <row r="73" spans="2:24" s="5" customFormat="1">
      <c r="D73" s="18"/>
      <c r="P73" s="156"/>
      <c r="S73" s="401"/>
      <c r="W73" s="401"/>
    </row>
    <row r="74" spans="2:24" s="5" customFormat="1">
      <c r="D74" s="156"/>
      <c r="P74" s="156"/>
      <c r="S74" s="401"/>
      <c r="W74" s="401"/>
    </row>
    <row r="75" spans="2:24" s="5" customFormat="1">
      <c r="D75" s="156"/>
      <c r="S75" s="401"/>
      <c r="W75" s="401"/>
    </row>
    <row r="76" spans="2:24" s="5" customFormat="1">
      <c r="I76"/>
      <c r="S76" s="401"/>
      <c r="W76" s="401"/>
    </row>
    <row r="77" spans="2:24" s="5" customFormat="1">
      <c r="S77" s="401"/>
      <c r="W77" s="401"/>
    </row>
    <row r="78" spans="2:24" s="5" customFormat="1">
      <c r="S78" s="401"/>
      <c r="W78" s="401"/>
    </row>
    <row r="79" spans="2:24" s="5" customFormat="1">
      <c r="G79" s="156"/>
      <c r="S79" s="401"/>
      <c r="W79" s="401"/>
    </row>
    <row r="80" spans="2:24" s="5" customFormat="1">
      <c r="S80" s="401"/>
      <c r="W80" s="401"/>
    </row>
    <row r="81" spans="19:23" s="5" customFormat="1">
      <c r="S81" s="401"/>
      <c r="W81" s="401"/>
    </row>
    <row r="82" spans="19:23" s="5" customFormat="1">
      <c r="S82" s="401"/>
      <c r="W82" s="401"/>
    </row>
    <row r="83" spans="19:23" s="5" customFormat="1">
      <c r="S83" s="401"/>
      <c r="W83" s="401"/>
    </row>
    <row r="84" spans="19:23" s="5" customFormat="1">
      <c r="S84" s="401"/>
      <c r="W84" s="401"/>
    </row>
    <row r="85" spans="19:23" s="5" customFormat="1">
      <c r="S85" s="401"/>
      <c r="W85" s="401"/>
    </row>
    <row r="86" spans="19:23" s="5" customFormat="1">
      <c r="S86" s="401"/>
      <c r="W86" s="401"/>
    </row>
    <row r="87" spans="19:23" s="5" customFormat="1">
      <c r="S87" s="401"/>
      <c r="W87" s="401"/>
    </row>
    <row r="88" spans="19:23" s="5" customFormat="1">
      <c r="S88" s="401"/>
      <c r="W88" s="401"/>
    </row>
    <row r="89" spans="19:23" s="5" customFormat="1">
      <c r="S89" s="401"/>
      <c r="W89" s="401"/>
    </row>
    <row r="90" spans="19:23" s="5" customFormat="1">
      <c r="S90" s="401"/>
      <c r="W90" s="401"/>
    </row>
    <row r="91" spans="19:23" s="5" customFormat="1">
      <c r="S91" s="401"/>
      <c r="W91" s="401"/>
    </row>
    <row r="92" spans="19:23" s="5" customFormat="1">
      <c r="S92" s="401"/>
      <c r="W92" s="401"/>
    </row>
    <row r="93" spans="19:23" s="5" customFormat="1">
      <c r="S93" s="401"/>
      <c r="W93" s="401"/>
    </row>
    <row r="94" spans="19:23" s="5" customFormat="1">
      <c r="S94" s="401"/>
      <c r="W94" s="401"/>
    </row>
    <row r="95" spans="19:23" s="5" customFormat="1">
      <c r="S95" s="401"/>
      <c r="W95" s="401"/>
    </row>
    <row r="96" spans="19:23" s="5" customFormat="1">
      <c r="S96" s="401"/>
      <c r="W96" s="401"/>
    </row>
    <row r="97" spans="19:23" s="5" customFormat="1">
      <c r="S97" s="401"/>
      <c r="W97" s="401"/>
    </row>
    <row r="98" spans="19:23" s="5" customFormat="1">
      <c r="S98" s="401"/>
      <c r="W98" s="401"/>
    </row>
    <row r="99" spans="19:23" s="5" customFormat="1">
      <c r="S99" s="401"/>
      <c r="W99" s="401"/>
    </row>
    <row r="100" spans="19:23" s="5" customFormat="1">
      <c r="S100" s="401"/>
      <c r="W100" s="401"/>
    </row>
    <row r="101" spans="19:23" s="5" customFormat="1">
      <c r="S101" s="401"/>
      <c r="W101" s="401"/>
    </row>
    <row r="102" spans="19:23" s="5" customFormat="1">
      <c r="S102" s="401"/>
      <c r="W102" s="401"/>
    </row>
    <row r="103" spans="19:23" s="5" customFormat="1">
      <c r="S103" s="401"/>
      <c r="W103" s="401"/>
    </row>
    <row r="104" spans="19:23" s="5" customFormat="1">
      <c r="S104" s="401"/>
      <c r="W104" s="401"/>
    </row>
    <row r="105" spans="19:23" s="5" customFormat="1">
      <c r="S105" s="401"/>
      <c r="W105" s="401"/>
    </row>
    <row r="106" spans="19:23" s="5" customFormat="1">
      <c r="S106" s="401"/>
      <c r="W106" s="401"/>
    </row>
    <row r="107" spans="19:23" s="5" customFormat="1">
      <c r="S107" s="401"/>
      <c r="W107" s="401"/>
    </row>
    <row r="108" spans="19:23" s="5" customFormat="1">
      <c r="S108" s="401"/>
      <c r="W108" s="401"/>
    </row>
    <row r="109" spans="19:23" s="5" customFormat="1">
      <c r="S109" s="401"/>
      <c r="W109" s="401"/>
    </row>
    <row r="110" spans="19:23" s="5" customFormat="1">
      <c r="S110" s="401"/>
      <c r="W110" s="401"/>
    </row>
    <row r="111" spans="19:23" s="5" customFormat="1">
      <c r="S111" s="401"/>
      <c r="W111" s="401"/>
    </row>
    <row r="112" spans="19:23" s="5" customFormat="1">
      <c r="S112" s="401"/>
      <c r="W112" s="401"/>
    </row>
    <row r="113" spans="19:23" s="5" customFormat="1">
      <c r="S113" s="401"/>
      <c r="W113" s="401"/>
    </row>
    <row r="114" spans="19:23" s="5" customFormat="1">
      <c r="S114" s="401"/>
      <c r="W114" s="401"/>
    </row>
    <row r="115" spans="19:23" s="5" customFormat="1">
      <c r="S115" s="401"/>
      <c r="W115" s="401"/>
    </row>
    <row r="116" spans="19:23" s="5" customFormat="1">
      <c r="S116" s="401"/>
      <c r="W116" s="401"/>
    </row>
    <row r="117" spans="19:23" s="5" customFormat="1">
      <c r="S117" s="401"/>
      <c r="W117" s="401"/>
    </row>
    <row r="118" spans="19:23" s="5" customFormat="1">
      <c r="S118" s="401"/>
      <c r="W118" s="401"/>
    </row>
    <row r="119" spans="19:23" s="5" customFormat="1">
      <c r="S119" s="401"/>
      <c r="W119" s="401"/>
    </row>
    <row r="120" spans="19:23" s="5" customFormat="1">
      <c r="S120" s="401"/>
      <c r="W120" s="401"/>
    </row>
    <row r="121" spans="19:23" s="5" customFormat="1">
      <c r="S121" s="401"/>
      <c r="W121" s="401"/>
    </row>
    <row r="122" spans="19:23" s="5" customFormat="1">
      <c r="S122" s="401"/>
      <c r="W122" s="401"/>
    </row>
    <row r="123" spans="19:23" s="5" customFormat="1">
      <c r="S123" s="401"/>
      <c r="W123" s="401"/>
    </row>
    <row r="124" spans="19:23" s="5" customFormat="1">
      <c r="S124" s="401"/>
      <c r="W124" s="401"/>
    </row>
    <row r="125" spans="19:23" s="5" customFormat="1">
      <c r="S125" s="401"/>
      <c r="W125" s="401"/>
    </row>
    <row r="126" spans="19:23" s="5" customFormat="1">
      <c r="S126" s="401"/>
      <c r="W126" s="401"/>
    </row>
    <row r="127" spans="19:23" s="5" customFormat="1">
      <c r="S127" s="401"/>
      <c r="W127" s="401"/>
    </row>
    <row r="128" spans="19:23" s="5" customFormat="1">
      <c r="S128" s="401"/>
      <c r="W128" s="401"/>
    </row>
    <row r="129" spans="19:23" s="5" customFormat="1">
      <c r="S129" s="401"/>
      <c r="W129" s="401"/>
    </row>
    <row r="130" spans="19:23" s="5" customFormat="1">
      <c r="S130" s="401"/>
      <c r="W130" s="401"/>
    </row>
    <row r="131" spans="19:23" s="5" customFormat="1">
      <c r="S131" s="401"/>
      <c r="W131" s="401"/>
    </row>
    <row r="132" spans="19:23" s="5" customFormat="1">
      <c r="S132" s="401"/>
      <c r="W132" s="401"/>
    </row>
    <row r="133" spans="19:23" s="5" customFormat="1">
      <c r="S133" s="401"/>
      <c r="W133" s="401"/>
    </row>
    <row r="134" spans="19:23" s="5" customFormat="1">
      <c r="S134" s="401"/>
      <c r="W134" s="401"/>
    </row>
    <row r="135" spans="19:23" s="5" customFormat="1">
      <c r="S135" s="401"/>
      <c r="W135" s="401"/>
    </row>
    <row r="136" spans="19:23" s="5" customFormat="1">
      <c r="S136" s="401"/>
      <c r="W136" s="401"/>
    </row>
    <row r="137" spans="19:23" s="5" customFormat="1">
      <c r="S137" s="401"/>
      <c r="W137" s="401"/>
    </row>
    <row r="138" spans="19:23" s="5" customFormat="1">
      <c r="S138" s="401"/>
      <c r="W138" s="401"/>
    </row>
    <row r="139" spans="19:23" s="5" customFormat="1">
      <c r="S139" s="401"/>
      <c r="W139" s="401"/>
    </row>
    <row r="140" spans="19:23" s="5" customFormat="1">
      <c r="S140" s="401"/>
      <c r="W140" s="401"/>
    </row>
    <row r="141" spans="19:23" s="5" customFormat="1">
      <c r="S141" s="401"/>
      <c r="W141" s="401"/>
    </row>
    <row r="142" spans="19:23" s="5" customFormat="1">
      <c r="S142" s="401"/>
      <c r="W142" s="401"/>
    </row>
    <row r="143" spans="19:23" s="5" customFormat="1">
      <c r="S143" s="401"/>
      <c r="W143" s="401"/>
    </row>
    <row r="144" spans="19:23" s="5" customFormat="1">
      <c r="S144" s="401"/>
      <c r="W144" s="401"/>
    </row>
    <row r="145" spans="19:23" s="5" customFormat="1">
      <c r="S145" s="401"/>
      <c r="W145" s="401"/>
    </row>
    <row r="146" spans="19:23" s="5" customFormat="1">
      <c r="S146" s="401"/>
      <c r="W146" s="401"/>
    </row>
    <row r="147" spans="19:23" s="5" customFormat="1">
      <c r="S147" s="401"/>
      <c r="W147" s="401"/>
    </row>
    <row r="148" spans="19:23" s="5" customFormat="1">
      <c r="S148" s="401"/>
      <c r="W148" s="401"/>
    </row>
    <row r="149" spans="19:23" s="5" customFormat="1">
      <c r="S149" s="401"/>
      <c r="W149" s="401"/>
    </row>
    <row r="150" spans="19:23" s="5" customFormat="1">
      <c r="S150" s="401"/>
      <c r="W150" s="401"/>
    </row>
    <row r="151" spans="19:23" s="5" customFormat="1">
      <c r="S151" s="401"/>
      <c r="W151" s="401"/>
    </row>
    <row r="152" spans="19:23" s="5" customFormat="1">
      <c r="S152" s="401"/>
      <c r="W152" s="401"/>
    </row>
    <row r="153" spans="19:23" s="5" customFormat="1">
      <c r="S153" s="401"/>
      <c r="W153" s="401"/>
    </row>
    <row r="154" spans="19:23" s="5" customFormat="1">
      <c r="S154" s="401"/>
      <c r="W154" s="401"/>
    </row>
    <row r="155" spans="19:23" s="5" customFormat="1">
      <c r="S155" s="401"/>
      <c r="W155" s="401"/>
    </row>
    <row r="156" spans="19:23" s="5" customFormat="1">
      <c r="S156" s="401"/>
      <c r="W156" s="401"/>
    </row>
    <row r="157" spans="19:23" s="5" customFormat="1">
      <c r="S157" s="401"/>
      <c r="W157" s="401"/>
    </row>
    <row r="158" spans="19:23" s="5" customFormat="1">
      <c r="S158" s="401"/>
      <c r="W158" s="401"/>
    </row>
    <row r="159" spans="19:23" s="5" customFormat="1">
      <c r="S159" s="401"/>
      <c r="W159" s="401"/>
    </row>
    <row r="160" spans="19:23" s="5" customFormat="1">
      <c r="S160" s="401"/>
      <c r="W160" s="401"/>
    </row>
    <row r="161" spans="19:23" s="5" customFormat="1">
      <c r="S161" s="401"/>
      <c r="W161" s="401"/>
    </row>
    <row r="162" spans="19:23" s="5" customFormat="1">
      <c r="S162" s="401"/>
      <c r="W162" s="401"/>
    </row>
    <row r="163" spans="19:23" s="5" customFormat="1">
      <c r="S163" s="401"/>
      <c r="W163" s="401"/>
    </row>
    <row r="164" spans="19:23" s="5" customFormat="1">
      <c r="S164" s="401"/>
      <c r="W164" s="401"/>
    </row>
    <row r="165" spans="19:23" s="5" customFormat="1">
      <c r="S165" s="401"/>
      <c r="W165" s="401"/>
    </row>
    <row r="166" spans="19:23" s="5" customFormat="1">
      <c r="S166" s="401"/>
      <c r="W166" s="401"/>
    </row>
    <row r="167" spans="19:23" s="5" customFormat="1">
      <c r="S167" s="401"/>
      <c r="W167" s="401"/>
    </row>
    <row r="168" spans="19:23" s="5" customFormat="1">
      <c r="S168" s="401"/>
      <c r="W168" s="401"/>
    </row>
    <row r="169" spans="19:23" s="5" customFormat="1">
      <c r="S169" s="401"/>
      <c r="W169" s="401"/>
    </row>
    <row r="170" spans="19:23" s="5" customFormat="1">
      <c r="S170" s="401"/>
      <c r="W170" s="401"/>
    </row>
    <row r="171" spans="19:23" s="5" customFormat="1">
      <c r="S171" s="401"/>
      <c r="W171" s="401"/>
    </row>
    <row r="172" spans="19:23" s="5" customFormat="1">
      <c r="S172" s="401"/>
      <c r="W172" s="401"/>
    </row>
    <row r="173" spans="19:23" s="5" customFormat="1">
      <c r="S173" s="401"/>
      <c r="W173" s="401"/>
    </row>
    <row r="174" spans="19:23" s="5" customFormat="1">
      <c r="S174" s="401"/>
      <c r="W174" s="401"/>
    </row>
    <row r="175" spans="19:23" s="5" customFormat="1">
      <c r="S175" s="401"/>
      <c r="W175" s="401"/>
    </row>
    <row r="176" spans="19:23" s="5" customFormat="1">
      <c r="S176" s="401"/>
      <c r="W176" s="401"/>
    </row>
    <row r="177" spans="19:23" s="5" customFormat="1">
      <c r="S177" s="401"/>
      <c r="W177" s="401"/>
    </row>
    <row r="178" spans="19:23" s="5" customFormat="1">
      <c r="S178" s="401"/>
      <c r="W178" s="401"/>
    </row>
    <row r="179" spans="19:23" s="5" customFormat="1">
      <c r="S179" s="401"/>
      <c r="W179" s="401"/>
    </row>
    <row r="180" spans="19:23" s="5" customFormat="1">
      <c r="S180" s="401"/>
      <c r="W180" s="401"/>
    </row>
    <row r="181" spans="19:23" s="5" customFormat="1">
      <c r="S181" s="401"/>
      <c r="W181" s="401"/>
    </row>
    <row r="182" spans="19:23" s="5" customFormat="1">
      <c r="S182" s="401"/>
      <c r="W182" s="401"/>
    </row>
    <row r="183" spans="19:23" s="5" customFormat="1">
      <c r="S183" s="401"/>
      <c r="W183" s="401"/>
    </row>
    <row r="184" spans="19:23" s="5" customFormat="1">
      <c r="S184" s="401"/>
      <c r="W184" s="401"/>
    </row>
    <row r="185" spans="19:23" s="5" customFormat="1">
      <c r="S185" s="401"/>
      <c r="W185" s="401"/>
    </row>
    <row r="186" spans="19:23" s="5" customFormat="1">
      <c r="S186" s="401"/>
      <c r="W186" s="401"/>
    </row>
    <row r="187" spans="19:23" s="5" customFormat="1">
      <c r="S187" s="401"/>
      <c r="W187" s="401"/>
    </row>
    <row r="188" spans="19:23" s="5" customFormat="1">
      <c r="S188" s="401"/>
      <c r="W188" s="401"/>
    </row>
    <row r="189" spans="19:23" s="5" customFormat="1">
      <c r="S189" s="401"/>
      <c r="W189" s="401"/>
    </row>
    <row r="190" spans="19:23" s="5" customFormat="1">
      <c r="S190" s="401"/>
      <c r="W190" s="401"/>
    </row>
    <row r="191" spans="19:23" s="5" customFormat="1">
      <c r="S191" s="401"/>
      <c r="W191" s="401"/>
    </row>
    <row r="192" spans="19:23" s="5" customFormat="1">
      <c r="S192" s="401"/>
      <c r="W192" s="401"/>
    </row>
    <row r="193" spans="19:23" s="5" customFormat="1">
      <c r="S193" s="401"/>
      <c r="W193" s="401"/>
    </row>
    <row r="194" spans="19:23" s="5" customFormat="1">
      <c r="S194" s="401"/>
      <c r="W194" s="401"/>
    </row>
    <row r="195" spans="19:23" s="5" customFormat="1">
      <c r="S195" s="401"/>
      <c r="W195" s="401"/>
    </row>
    <row r="196" spans="19:23" s="5" customFormat="1">
      <c r="S196" s="401"/>
      <c r="W196" s="401"/>
    </row>
    <row r="197" spans="19:23" s="5" customFormat="1">
      <c r="S197" s="401"/>
      <c r="W197" s="401"/>
    </row>
    <row r="198" spans="19:23" s="5" customFormat="1">
      <c r="S198" s="401"/>
      <c r="W198" s="401"/>
    </row>
    <row r="199" spans="19:23" s="5" customFormat="1">
      <c r="S199" s="401"/>
      <c r="W199" s="401"/>
    </row>
    <row r="200" spans="19:23" s="5" customFormat="1">
      <c r="S200" s="401"/>
      <c r="W200" s="401"/>
    </row>
    <row r="201" spans="19:23" s="5" customFormat="1">
      <c r="S201" s="401"/>
      <c r="W201" s="401"/>
    </row>
    <row r="202" spans="19:23" s="5" customFormat="1">
      <c r="S202" s="401"/>
      <c r="W202" s="401"/>
    </row>
    <row r="203" spans="19:23" s="5" customFormat="1">
      <c r="S203" s="401"/>
      <c r="W203" s="401"/>
    </row>
    <row r="204" spans="19:23" s="5" customFormat="1">
      <c r="S204" s="401"/>
      <c r="W204" s="401"/>
    </row>
    <row r="205" spans="19:23" s="5" customFormat="1">
      <c r="S205" s="401"/>
      <c r="W205" s="401"/>
    </row>
    <row r="206" spans="19:23" s="5" customFormat="1">
      <c r="S206" s="401"/>
      <c r="W206" s="401"/>
    </row>
    <row r="207" spans="19:23" s="5" customFormat="1">
      <c r="S207" s="401"/>
      <c r="W207" s="401"/>
    </row>
    <row r="208" spans="19:23" s="5" customFormat="1">
      <c r="S208" s="401"/>
      <c r="W208" s="401"/>
    </row>
    <row r="209" spans="19:23" s="5" customFormat="1">
      <c r="S209" s="401"/>
      <c r="W209" s="401"/>
    </row>
    <row r="210" spans="19:23" s="5" customFormat="1">
      <c r="S210" s="401"/>
      <c r="W210" s="401"/>
    </row>
    <row r="211" spans="19:23" s="5" customFormat="1">
      <c r="S211" s="401"/>
      <c r="W211" s="401"/>
    </row>
    <row r="212" spans="19:23" s="5" customFormat="1">
      <c r="S212" s="401"/>
      <c r="W212" s="401"/>
    </row>
    <row r="213" spans="19:23" s="5" customFormat="1">
      <c r="S213" s="401"/>
      <c r="W213" s="401"/>
    </row>
    <row r="214" spans="19:23" s="5" customFormat="1">
      <c r="S214" s="401"/>
      <c r="W214" s="401"/>
    </row>
    <row r="215" spans="19:23" s="5" customFormat="1">
      <c r="S215" s="401"/>
      <c r="W215" s="401"/>
    </row>
    <row r="216" spans="19:23" s="5" customFormat="1">
      <c r="S216" s="401"/>
      <c r="W216" s="401"/>
    </row>
    <row r="217" spans="19:23" s="5" customFormat="1">
      <c r="S217" s="401"/>
      <c r="W217" s="401"/>
    </row>
    <row r="218" spans="19:23" s="5" customFormat="1">
      <c r="S218" s="401"/>
      <c r="W218" s="401"/>
    </row>
    <row r="219" spans="19:23" s="5" customFormat="1">
      <c r="S219" s="401"/>
      <c r="W219" s="401"/>
    </row>
    <row r="220" spans="19:23" s="5" customFormat="1">
      <c r="S220" s="401"/>
      <c r="W220" s="401"/>
    </row>
    <row r="221" spans="19:23" s="5" customFormat="1">
      <c r="S221" s="401"/>
      <c r="W221" s="401"/>
    </row>
    <row r="222" spans="19:23" s="5" customFormat="1">
      <c r="S222" s="401"/>
      <c r="W222" s="401"/>
    </row>
    <row r="223" spans="19:23" s="5" customFormat="1">
      <c r="S223" s="401"/>
      <c r="W223" s="401"/>
    </row>
    <row r="224" spans="19:23" s="5" customFormat="1">
      <c r="S224" s="401"/>
      <c r="W224" s="401"/>
    </row>
    <row r="225" spans="19:23" s="5" customFormat="1">
      <c r="S225" s="401"/>
      <c r="W225" s="401"/>
    </row>
    <row r="226" spans="19:23" s="5" customFormat="1">
      <c r="S226" s="401"/>
      <c r="W226" s="401"/>
    </row>
    <row r="227" spans="19:23" s="5" customFormat="1">
      <c r="S227" s="401"/>
      <c r="W227" s="401"/>
    </row>
    <row r="228" spans="19:23" s="5" customFormat="1">
      <c r="S228" s="401"/>
      <c r="W228" s="401"/>
    </row>
    <row r="229" spans="19:23" s="5" customFormat="1">
      <c r="S229" s="401"/>
      <c r="W229" s="401"/>
    </row>
    <row r="230" spans="19:23" s="5" customFormat="1">
      <c r="S230" s="401"/>
      <c r="W230" s="401"/>
    </row>
    <row r="231" spans="19:23" s="5" customFormat="1">
      <c r="S231" s="401"/>
      <c r="W231" s="401"/>
    </row>
    <row r="232" spans="19:23" s="5" customFormat="1">
      <c r="S232" s="401"/>
      <c r="W232" s="401"/>
    </row>
    <row r="233" spans="19:23" s="5" customFormat="1">
      <c r="S233" s="401"/>
      <c r="W233" s="401"/>
    </row>
    <row r="234" spans="19:23" s="5" customFormat="1">
      <c r="S234" s="401"/>
      <c r="W234" s="401"/>
    </row>
    <row r="235" spans="19:23" s="5" customFormat="1">
      <c r="S235" s="401"/>
      <c r="W235" s="401"/>
    </row>
    <row r="236" spans="19:23" s="5" customFormat="1">
      <c r="S236" s="401"/>
      <c r="W236" s="401"/>
    </row>
    <row r="237" spans="19:23" s="5" customFormat="1">
      <c r="S237" s="401"/>
      <c r="W237" s="401"/>
    </row>
    <row r="238" spans="19:23" s="5" customFormat="1">
      <c r="S238" s="401"/>
      <c r="W238" s="401"/>
    </row>
    <row r="239" spans="19:23" s="5" customFormat="1">
      <c r="S239" s="401"/>
      <c r="W239" s="401"/>
    </row>
    <row r="240" spans="19:23" s="5" customFormat="1">
      <c r="S240" s="401"/>
      <c r="W240" s="401"/>
    </row>
    <row r="241" spans="19:23" s="5" customFormat="1">
      <c r="S241" s="401"/>
      <c r="W241" s="401"/>
    </row>
    <row r="242" spans="19:23" s="5" customFormat="1">
      <c r="S242" s="401"/>
      <c r="W242" s="401"/>
    </row>
    <row r="243" spans="19:23" s="5" customFormat="1">
      <c r="S243" s="401"/>
      <c r="W243" s="401"/>
    </row>
    <row r="244" spans="19:23" s="5" customFormat="1">
      <c r="S244" s="401"/>
      <c r="W244" s="401"/>
    </row>
    <row r="245" spans="19:23" s="5" customFormat="1">
      <c r="S245" s="401"/>
      <c r="W245" s="401"/>
    </row>
    <row r="246" spans="19:23" s="5" customFormat="1">
      <c r="S246" s="401"/>
      <c r="W246" s="401"/>
    </row>
    <row r="247" spans="19:23" s="5" customFormat="1">
      <c r="S247" s="401"/>
      <c r="W247" s="401"/>
    </row>
    <row r="248" spans="19:23" s="5" customFormat="1">
      <c r="S248" s="401"/>
      <c r="W248" s="401"/>
    </row>
    <row r="249" spans="19:23" s="5" customFormat="1">
      <c r="S249" s="401"/>
      <c r="W249" s="401"/>
    </row>
    <row r="250" spans="19:23" s="5" customFormat="1">
      <c r="S250" s="401"/>
      <c r="W250" s="401"/>
    </row>
    <row r="251" spans="19:23" s="5" customFormat="1">
      <c r="S251" s="401"/>
      <c r="W251" s="401"/>
    </row>
    <row r="252" spans="19:23" s="5" customFormat="1">
      <c r="S252" s="401"/>
      <c r="W252" s="401"/>
    </row>
    <row r="253" spans="19:23" s="5" customFormat="1">
      <c r="S253" s="401"/>
      <c r="W253" s="401"/>
    </row>
    <row r="254" spans="19:23" s="5" customFormat="1">
      <c r="S254" s="401"/>
      <c r="W254" s="401"/>
    </row>
    <row r="255" spans="19:23" s="5" customFormat="1">
      <c r="S255" s="401"/>
      <c r="W255" s="401"/>
    </row>
    <row r="256" spans="19:23" s="5" customFormat="1">
      <c r="S256" s="401"/>
      <c r="W256" s="401"/>
    </row>
    <row r="257" spans="19:23" s="5" customFormat="1">
      <c r="S257" s="401"/>
      <c r="W257" s="401"/>
    </row>
    <row r="258" spans="19:23" s="5" customFormat="1">
      <c r="S258" s="401"/>
      <c r="W258" s="401"/>
    </row>
    <row r="259" spans="19:23" s="5" customFormat="1">
      <c r="S259" s="401"/>
      <c r="W259" s="401"/>
    </row>
    <row r="260" spans="19:23" s="5" customFormat="1">
      <c r="S260" s="401"/>
      <c r="W260" s="401"/>
    </row>
    <row r="261" spans="19:23" s="5" customFormat="1">
      <c r="S261" s="401"/>
      <c r="W261" s="401"/>
    </row>
    <row r="262" spans="19:23" s="5" customFormat="1">
      <c r="S262" s="401"/>
      <c r="W262" s="401"/>
    </row>
    <row r="263" spans="19:23" s="5" customFormat="1">
      <c r="S263" s="401"/>
      <c r="W263" s="401"/>
    </row>
    <row r="264" spans="19:23" s="5" customFormat="1">
      <c r="S264" s="401"/>
      <c r="W264" s="401"/>
    </row>
    <row r="265" spans="19:23" s="5" customFormat="1">
      <c r="S265" s="401"/>
      <c r="W265" s="401"/>
    </row>
    <row r="266" spans="19:23" s="5" customFormat="1">
      <c r="S266" s="401"/>
      <c r="W266" s="401"/>
    </row>
    <row r="267" spans="19:23" s="5" customFormat="1">
      <c r="S267" s="401"/>
      <c r="W267" s="401"/>
    </row>
    <row r="268" spans="19:23" s="5" customFormat="1">
      <c r="S268" s="401"/>
      <c r="W268" s="401"/>
    </row>
    <row r="269" spans="19:23" s="5" customFormat="1">
      <c r="S269" s="401"/>
      <c r="W269" s="401"/>
    </row>
    <row r="270" spans="19:23" s="5" customFormat="1">
      <c r="S270" s="401"/>
      <c r="W270" s="401"/>
    </row>
    <row r="271" spans="19:23" s="5" customFormat="1">
      <c r="S271" s="401"/>
      <c r="W271" s="401"/>
    </row>
    <row r="272" spans="19:23" s="5" customFormat="1">
      <c r="S272" s="401"/>
      <c r="W272" s="401"/>
    </row>
    <row r="273" spans="19:23" s="5" customFormat="1">
      <c r="S273" s="401"/>
      <c r="W273" s="401"/>
    </row>
    <row r="274" spans="19:23" s="5" customFormat="1">
      <c r="S274" s="401"/>
      <c r="W274" s="401"/>
    </row>
    <row r="275" spans="19:23" s="5" customFormat="1">
      <c r="S275" s="401"/>
      <c r="W275" s="401"/>
    </row>
    <row r="276" spans="19:23" s="5" customFormat="1">
      <c r="S276" s="401"/>
      <c r="W276" s="401"/>
    </row>
    <row r="277" spans="19:23" s="5" customFormat="1">
      <c r="S277" s="401"/>
      <c r="W277" s="401"/>
    </row>
    <row r="278" spans="19:23" s="5" customFormat="1">
      <c r="S278" s="401"/>
      <c r="W278" s="401"/>
    </row>
    <row r="279" spans="19:23" s="5" customFormat="1">
      <c r="S279" s="401"/>
      <c r="W279" s="401"/>
    </row>
    <row r="280" spans="19:23" s="5" customFormat="1">
      <c r="S280" s="401"/>
      <c r="W280" s="401"/>
    </row>
    <row r="281" spans="19:23" s="5" customFormat="1">
      <c r="S281" s="401"/>
      <c r="W281" s="401"/>
    </row>
    <row r="282" spans="19:23" s="5" customFormat="1">
      <c r="S282" s="401"/>
      <c r="W282" s="401"/>
    </row>
    <row r="283" spans="19:23" s="5" customFormat="1">
      <c r="S283" s="401"/>
      <c r="W283" s="401"/>
    </row>
    <row r="284" spans="19:23" s="5" customFormat="1">
      <c r="S284" s="401"/>
      <c r="W284" s="401"/>
    </row>
    <row r="285" spans="19:23" s="5" customFormat="1">
      <c r="S285" s="401"/>
      <c r="W285" s="401"/>
    </row>
    <row r="286" spans="19:23" s="5" customFormat="1">
      <c r="S286" s="401"/>
      <c r="W286" s="401"/>
    </row>
    <row r="287" spans="19:23" s="5" customFormat="1">
      <c r="S287" s="401"/>
      <c r="W287" s="401"/>
    </row>
    <row r="288" spans="19:23" s="5" customFormat="1">
      <c r="S288" s="401"/>
      <c r="W288" s="401"/>
    </row>
    <row r="289" spans="19:23" s="5" customFormat="1">
      <c r="S289" s="401"/>
      <c r="W289" s="401"/>
    </row>
    <row r="290" spans="19:23" s="5" customFormat="1">
      <c r="S290" s="401"/>
      <c r="W290" s="401"/>
    </row>
    <row r="291" spans="19:23" s="5" customFormat="1">
      <c r="S291" s="401"/>
      <c r="W291" s="401"/>
    </row>
    <row r="292" spans="19:23" s="5" customFormat="1">
      <c r="S292" s="401"/>
      <c r="W292" s="401"/>
    </row>
    <row r="293" spans="19:23" s="5" customFormat="1">
      <c r="S293" s="401"/>
      <c r="W293" s="401"/>
    </row>
    <row r="294" spans="19:23" s="5" customFormat="1">
      <c r="S294" s="401"/>
      <c r="W294" s="401"/>
    </row>
    <row r="295" spans="19:23" s="5" customFormat="1">
      <c r="S295" s="401"/>
      <c r="W295" s="401"/>
    </row>
    <row r="296" spans="19:23" s="5" customFormat="1">
      <c r="S296" s="401"/>
      <c r="W296" s="401"/>
    </row>
    <row r="297" spans="19:23" s="5" customFormat="1">
      <c r="S297" s="401"/>
      <c r="W297" s="401"/>
    </row>
    <row r="298" spans="19:23" s="5" customFormat="1">
      <c r="S298" s="401"/>
      <c r="W298" s="401"/>
    </row>
    <row r="299" spans="19:23" s="5" customFormat="1">
      <c r="S299" s="401"/>
      <c r="W299" s="401"/>
    </row>
    <row r="300" spans="19:23" s="5" customFormat="1">
      <c r="S300" s="401"/>
      <c r="W300" s="401"/>
    </row>
    <row r="301" spans="19:23" s="5" customFormat="1">
      <c r="S301" s="401"/>
      <c r="W301" s="401"/>
    </row>
    <row r="302" spans="19:23" s="5" customFormat="1">
      <c r="S302" s="401"/>
      <c r="W302" s="401"/>
    </row>
    <row r="303" spans="19:23" s="5" customFormat="1">
      <c r="S303" s="401"/>
      <c r="W303" s="401"/>
    </row>
    <row r="304" spans="19:23" s="5" customFormat="1">
      <c r="S304" s="401"/>
      <c r="W304" s="401"/>
    </row>
    <row r="305" spans="19:23" s="5" customFormat="1">
      <c r="S305" s="401"/>
      <c r="W305" s="401"/>
    </row>
    <row r="306" spans="19:23" s="5" customFormat="1">
      <c r="S306" s="401"/>
      <c r="W306" s="401"/>
    </row>
    <row r="307" spans="19:23" s="5" customFormat="1">
      <c r="S307" s="401"/>
      <c r="W307" s="401"/>
    </row>
    <row r="308" spans="19:23" s="5" customFormat="1">
      <c r="S308" s="401"/>
      <c r="W308" s="401"/>
    </row>
    <row r="309" spans="19:23" s="5" customFormat="1">
      <c r="S309" s="401"/>
      <c r="W309" s="401"/>
    </row>
    <row r="310" spans="19:23" s="5" customFormat="1">
      <c r="S310" s="401"/>
      <c r="W310" s="401"/>
    </row>
    <row r="311" spans="19:23" s="5" customFormat="1">
      <c r="S311" s="401"/>
      <c r="W311" s="401"/>
    </row>
    <row r="312" spans="19:23" s="5" customFormat="1">
      <c r="S312" s="401"/>
      <c r="W312" s="401"/>
    </row>
    <row r="313" spans="19:23" s="5" customFormat="1">
      <c r="S313" s="401"/>
      <c r="W313" s="401"/>
    </row>
    <row r="314" spans="19:23" s="5" customFormat="1">
      <c r="S314" s="401"/>
      <c r="W314" s="401"/>
    </row>
    <row r="315" spans="19:23" s="5" customFormat="1">
      <c r="S315" s="401"/>
      <c r="W315" s="401"/>
    </row>
    <row r="316" spans="19:23" s="5" customFormat="1">
      <c r="S316" s="401"/>
      <c r="W316" s="401"/>
    </row>
    <row r="317" spans="19:23" s="5" customFormat="1">
      <c r="S317" s="401"/>
      <c r="W317" s="401"/>
    </row>
    <row r="318" spans="19:23" s="5" customFormat="1">
      <c r="S318" s="401"/>
      <c r="W318" s="401"/>
    </row>
    <row r="319" spans="19:23" s="5" customFormat="1">
      <c r="S319" s="401"/>
      <c r="W319" s="401"/>
    </row>
    <row r="320" spans="19:23" s="5" customFormat="1">
      <c r="S320" s="401"/>
      <c r="W320" s="401"/>
    </row>
    <row r="321" spans="2:111" s="5" customFormat="1">
      <c r="S321" s="401"/>
      <c r="W321" s="401"/>
    </row>
    <row r="322" spans="2:111" s="5" customFormat="1">
      <c r="S322" s="401"/>
      <c r="W322" s="401"/>
    </row>
    <row r="323" spans="2:111" s="5" customFormat="1">
      <c r="S323" s="401"/>
      <c r="W323" s="401"/>
    </row>
    <row r="324" spans="2:111" s="5" customFormat="1">
      <c r="S324" s="401"/>
      <c r="W324" s="401"/>
    </row>
    <row r="325" spans="2:111" s="5" customFormat="1">
      <c r="E325"/>
      <c r="S325" s="401"/>
      <c r="W325" s="401"/>
    </row>
    <row r="326" spans="2:111" s="5" customFormat="1">
      <c r="E326"/>
      <c r="S326" s="401"/>
      <c r="W326" s="401"/>
    </row>
    <row r="327" spans="2:111" s="5" customFormat="1">
      <c r="E327"/>
      <c r="S327" s="401"/>
      <c r="W327" s="401"/>
    </row>
    <row r="328" spans="2:111" s="5" customFormat="1">
      <c r="E328"/>
      <c r="S328" s="401"/>
      <c r="W328" s="401"/>
    </row>
    <row r="329" spans="2:111" s="5" customFormat="1">
      <c r="E329"/>
      <c r="F329"/>
      <c r="G329"/>
      <c r="H329"/>
      <c r="S329" s="401"/>
      <c r="W329" s="401"/>
    </row>
    <row r="330" spans="2:111" s="5" customFormat="1">
      <c r="B330"/>
      <c r="C330"/>
      <c r="D330"/>
      <c r="E330"/>
      <c r="F330"/>
      <c r="G330"/>
      <c r="H330"/>
      <c r="J330"/>
      <c r="S330" s="401"/>
      <c r="W330" s="401"/>
      <c r="DF330"/>
      <c r="DG330"/>
    </row>
    <row r="331" spans="2:111" s="5" customFormat="1">
      <c r="B331"/>
      <c r="C331"/>
      <c r="D331"/>
      <c r="E331"/>
      <c r="F331"/>
      <c r="G331"/>
      <c r="H331"/>
      <c r="J331"/>
      <c r="S331" s="401"/>
      <c r="W331" s="401"/>
      <c r="DF331"/>
      <c r="DG331"/>
    </row>
    <row r="332" spans="2:111" s="5" customFormat="1">
      <c r="B332"/>
      <c r="C332"/>
      <c r="D332"/>
      <c r="E332"/>
      <c r="F332"/>
      <c r="G332"/>
      <c r="H332"/>
      <c r="J332"/>
      <c r="S332" s="401"/>
      <c r="W332" s="401"/>
      <c r="DF332"/>
      <c r="DG332"/>
    </row>
    <row r="333" spans="2:111">
      <c r="I333" s="5"/>
    </row>
    <row r="334" spans="2:111">
      <c r="I334" s="5"/>
    </row>
  </sheetData>
  <sheetProtection algorithmName="SHA-512" hashValue="kNqcIARCsPjnqwIlajBofo45B27ZYXg0sAAQ9yBSxm4x/mFBnuI+fzSpQlRhyXBeOjc9DVxdE26NWzU9H2m2yw==" saltValue="F86XOk2q17t6mNPiMC52Jw==" spinCount="100000" sheet="1" objects="1" scenarios="1"/>
  <mergeCells count="88">
    <mergeCell ref="V6:X6"/>
    <mergeCell ref="V10:W10"/>
    <mergeCell ref="J20:K20"/>
    <mergeCell ref="B28:C28"/>
    <mergeCell ref="N20:O20"/>
    <mergeCell ref="R6:T6"/>
    <mergeCell ref="R10:S10"/>
    <mergeCell ref="N14:O14"/>
    <mergeCell ref="B15:C15"/>
    <mergeCell ref="B17:C17"/>
    <mergeCell ref="N6:P6"/>
    <mergeCell ref="N10:O10"/>
    <mergeCell ref="F12:G12"/>
    <mergeCell ref="N12:O12"/>
    <mergeCell ref="R12:S12"/>
    <mergeCell ref="V16:W16"/>
    <mergeCell ref="V71:W71"/>
    <mergeCell ref="B46:C46"/>
    <mergeCell ref="J18:K18"/>
    <mergeCell ref="B50:C50"/>
    <mergeCell ref="B48:C48"/>
    <mergeCell ref="R71:S71"/>
    <mergeCell ref="B71:C71"/>
    <mergeCell ref="F71:G71"/>
    <mergeCell ref="J71:K71"/>
    <mergeCell ref="N71:O71"/>
    <mergeCell ref="B19:C19"/>
    <mergeCell ref="B22:C22"/>
    <mergeCell ref="B24:C24"/>
    <mergeCell ref="B26:C26"/>
    <mergeCell ref="V22:W22"/>
    <mergeCell ref="N32:O32"/>
    <mergeCell ref="V12:W12"/>
    <mergeCell ref="N18:O18"/>
    <mergeCell ref="J22:K22"/>
    <mergeCell ref="B60:C60"/>
    <mergeCell ref="F10:G10"/>
    <mergeCell ref="J10:K10"/>
    <mergeCell ref="J12:K12"/>
    <mergeCell ref="B10:C10"/>
    <mergeCell ref="B44:C44"/>
    <mergeCell ref="B42:C42"/>
    <mergeCell ref="B38:C38"/>
    <mergeCell ref="J14:K14"/>
    <mergeCell ref="B30:C30"/>
    <mergeCell ref="B32:C32"/>
    <mergeCell ref="B34:C34"/>
    <mergeCell ref="B36:C36"/>
    <mergeCell ref="D1:M1"/>
    <mergeCell ref="D2:M2"/>
    <mergeCell ref="D3:L3"/>
    <mergeCell ref="D4:L4"/>
    <mergeCell ref="B6:D6"/>
    <mergeCell ref="F6:H6"/>
    <mergeCell ref="J6:L6"/>
    <mergeCell ref="V14:W14"/>
    <mergeCell ref="N22:O22"/>
    <mergeCell ref="B13:C13"/>
    <mergeCell ref="V18:W18"/>
    <mergeCell ref="J16:K16"/>
    <mergeCell ref="N16:O16"/>
    <mergeCell ref="F14:G14"/>
    <mergeCell ref="V20:W20"/>
    <mergeCell ref="B56:C56"/>
    <mergeCell ref="J28:K28"/>
    <mergeCell ref="N28:O28"/>
    <mergeCell ref="B52:C52"/>
    <mergeCell ref="J24:K24"/>
    <mergeCell ref="N24:O24"/>
    <mergeCell ref="B40:C40"/>
    <mergeCell ref="B54:C54"/>
    <mergeCell ref="J26:K26"/>
    <mergeCell ref="N26:O26"/>
    <mergeCell ref="J32:K32"/>
    <mergeCell ref="V24:W24"/>
    <mergeCell ref="N34:O34"/>
    <mergeCell ref="V26:W26"/>
    <mergeCell ref="B64:C64"/>
    <mergeCell ref="F18:G18"/>
    <mergeCell ref="J36:K36"/>
    <mergeCell ref="N36:O36"/>
    <mergeCell ref="R14:S14"/>
    <mergeCell ref="B62:C62"/>
    <mergeCell ref="F16:G16"/>
    <mergeCell ref="J34:K34"/>
    <mergeCell ref="B58:C58"/>
    <mergeCell ref="J30:K30"/>
    <mergeCell ref="N30:O30"/>
  </mergeCells>
  <pageMargins left="0.7" right="0.7" top="0.75" bottom="0.75" header="0.3" footer="0.3"/>
  <pageSetup orientation="portrait" r:id="rId1"/>
  <ignoredErrors>
    <ignoredError sqref="D11"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4731-F617-4B24-B7CE-732C7620E200}">
  <dimension ref="B1:J360"/>
  <sheetViews>
    <sheetView topLeftCell="B1" zoomScale="91" zoomScaleNormal="70" workbookViewId="0">
      <selection activeCell="F360" sqref="F360"/>
    </sheetView>
  </sheetViews>
  <sheetFormatPr baseColWidth="10" defaultColWidth="11.453125" defaultRowHeight="15.5"/>
  <cols>
    <col min="1" max="1" width="11.453125" style="80"/>
    <col min="2" max="2" width="32.1796875" style="108" bestFit="1" customWidth="1"/>
    <col min="3" max="3" width="78.26953125" style="82" customWidth="1"/>
    <col min="4" max="4" width="32.54296875" style="80" customWidth="1"/>
    <col min="5" max="6" width="24" style="80" bestFit="1" customWidth="1"/>
    <col min="7" max="7" width="24.7265625" style="80" bestFit="1" customWidth="1"/>
    <col min="8" max="8" width="23.453125" style="80" bestFit="1" customWidth="1"/>
    <col min="9" max="9" width="11.453125" style="80"/>
    <col min="10" max="10" width="20" style="80" bestFit="1" customWidth="1"/>
    <col min="11" max="11" width="23.453125" style="80" bestFit="1" customWidth="1"/>
    <col min="12" max="16384" width="11.453125" style="80"/>
  </cols>
  <sheetData>
    <row r="1" spans="2:10" ht="16" thickBot="1"/>
    <row r="2" spans="2:10" s="83" customFormat="1" ht="30.75" customHeight="1">
      <c r="B2" s="1057" t="s">
        <v>537</v>
      </c>
      <c r="C2" s="1058"/>
      <c r="D2" s="1058"/>
      <c r="E2" s="1058"/>
      <c r="F2" s="1059"/>
    </row>
    <row r="3" spans="2:10" s="83" customFormat="1" ht="30.75" customHeight="1">
      <c r="B3" s="1060"/>
      <c r="C3" s="1061"/>
      <c r="D3" s="1061"/>
      <c r="E3" s="1061"/>
      <c r="F3" s="1062"/>
    </row>
    <row r="4" spans="2:10" s="83" customFormat="1" ht="30.75" customHeight="1" thickBot="1">
      <c r="B4" s="1060"/>
      <c r="C4" s="1061"/>
      <c r="D4" s="1061"/>
      <c r="E4" s="1061"/>
      <c r="F4" s="1062"/>
    </row>
    <row r="5" spans="2:10">
      <c r="B5" s="109"/>
      <c r="C5" s="84"/>
      <c r="D5" s="85"/>
      <c r="E5" s="85"/>
      <c r="F5" s="86"/>
    </row>
    <row r="6" spans="2:10" s="87" customFormat="1" ht="15" customHeight="1" thickBot="1">
      <c r="B6" s="110"/>
      <c r="C6" s="272"/>
      <c r="D6" s="273"/>
      <c r="E6" s="273"/>
      <c r="F6" s="89"/>
      <c r="G6" s="88"/>
      <c r="H6" s="88"/>
    </row>
    <row r="7" spans="2:10" s="87" customFormat="1" ht="24" customHeight="1" thickBot="1">
      <c r="B7" s="111"/>
      <c r="C7" s="1063" t="s">
        <v>538</v>
      </c>
      <c r="D7" s="1064"/>
      <c r="E7" s="273"/>
      <c r="F7" s="89"/>
      <c r="G7" s="88"/>
      <c r="H7" s="88"/>
    </row>
    <row r="8" spans="2:10" s="87" customFormat="1" ht="16" thickBot="1">
      <c r="B8" s="110"/>
      <c r="C8" s="272"/>
      <c r="D8" s="272"/>
      <c r="E8" s="272"/>
      <c r="F8" s="90"/>
      <c r="G8" s="91"/>
      <c r="H8" s="91"/>
    </row>
    <row r="9" spans="2:10" s="87" customFormat="1" ht="28.5" customHeight="1" thickBot="1">
      <c r="B9" s="110"/>
      <c r="C9" s="1063" t="s">
        <v>904</v>
      </c>
      <c r="D9" s="1064"/>
      <c r="E9" s="272"/>
      <c r="F9" s="92"/>
    </row>
    <row r="10" spans="2:10" s="87" customFormat="1">
      <c r="B10" s="110"/>
      <c r="C10" s="272"/>
      <c r="D10" s="272"/>
      <c r="E10" s="272"/>
      <c r="F10" s="92"/>
      <c r="I10" s="93"/>
      <c r="J10" s="93"/>
    </row>
    <row r="11" spans="2:10" s="87" customFormat="1" ht="22.5" customHeight="1" thickBot="1">
      <c r="B11" s="112"/>
      <c r="C11" s="94"/>
      <c r="D11" s="94"/>
      <c r="E11" s="95"/>
      <c r="F11" s="96"/>
      <c r="I11" s="93"/>
      <c r="J11" s="93"/>
    </row>
    <row r="12" spans="2:10" s="99" customFormat="1" ht="19.5" customHeight="1" thickBot="1">
      <c r="B12" s="113" t="s">
        <v>247</v>
      </c>
      <c r="C12" s="97" t="s">
        <v>259</v>
      </c>
      <c r="D12" s="97" t="s">
        <v>249</v>
      </c>
      <c r="E12" s="98" t="s">
        <v>250</v>
      </c>
      <c r="F12" s="97" t="s">
        <v>251</v>
      </c>
    </row>
    <row r="13" spans="2:10">
      <c r="B13" s="114">
        <v>45012</v>
      </c>
      <c r="C13" s="100" t="s">
        <v>539</v>
      </c>
      <c r="D13" s="101"/>
      <c r="E13" s="102">
        <v>21176106486</v>
      </c>
      <c r="F13" s="103">
        <f>+E13</f>
        <v>21176106486</v>
      </c>
    </row>
    <row r="14" spans="2:10" ht="16" thickBot="1">
      <c r="B14" s="115">
        <v>45016</v>
      </c>
      <c r="C14" s="104" t="s">
        <v>540</v>
      </c>
      <c r="D14" s="105"/>
      <c r="E14" s="81">
        <v>35996832.670000002</v>
      </c>
      <c r="F14" s="174">
        <f>+F13-D14+E14</f>
        <v>21212103318.669998</v>
      </c>
    </row>
    <row r="15" spans="2:10" ht="16" thickBot="1">
      <c r="B15" s="1065" t="s">
        <v>541</v>
      </c>
      <c r="C15" s="1066"/>
      <c r="D15" s="1066"/>
      <c r="E15" s="1067"/>
      <c r="F15" s="107">
        <f>+F14</f>
        <v>21212103318.669998</v>
      </c>
    </row>
    <row r="16" spans="2:10">
      <c r="B16" s="274"/>
      <c r="C16" s="275"/>
      <c r="D16" s="106"/>
      <c r="E16" s="275"/>
      <c r="F16" s="224"/>
    </row>
    <row r="17" spans="2:6">
      <c r="B17" s="276"/>
      <c r="C17" s="275"/>
      <c r="D17" s="275"/>
      <c r="E17" s="275"/>
      <c r="F17" s="224"/>
    </row>
    <row r="18" spans="2:6" ht="16" thickBot="1">
      <c r="B18" s="277"/>
      <c r="C18" s="222"/>
      <c r="D18" s="223"/>
      <c r="E18" s="223"/>
      <c r="F18" s="224"/>
    </row>
    <row r="19" spans="2:6" ht="16" thickBot="1">
      <c r="B19" s="219" t="s">
        <v>247</v>
      </c>
      <c r="C19" s="220" t="s">
        <v>259</v>
      </c>
      <c r="D19" s="220" t="s">
        <v>249</v>
      </c>
      <c r="E19" s="221" t="s">
        <v>250</v>
      </c>
      <c r="F19" s="220" t="s">
        <v>251</v>
      </c>
    </row>
    <row r="20" spans="2:6" ht="16" thickBot="1">
      <c r="B20" s="225">
        <v>45046</v>
      </c>
      <c r="C20" s="759" t="s">
        <v>542</v>
      </c>
      <c r="D20" s="223"/>
      <c r="E20" s="223">
        <v>217267166.87</v>
      </c>
      <c r="F20" s="224">
        <f>+F15-D20+E20</f>
        <v>21429370485.539997</v>
      </c>
    </row>
    <row r="21" spans="2:6" ht="16" thickBot="1">
      <c r="B21" s="1065" t="s">
        <v>543</v>
      </c>
      <c r="C21" s="1066"/>
      <c r="D21" s="1066"/>
      <c r="E21" s="1067"/>
      <c r="F21" s="107">
        <f>+F20</f>
        <v>21429370485.539997</v>
      </c>
    </row>
    <row r="23" spans="2:6" ht="16" thickBot="1"/>
    <row r="24" spans="2:6" ht="16" thickBot="1">
      <c r="B24" s="219" t="s">
        <v>247</v>
      </c>
      <c r="C24" s="220" t="s">
        <v>259</v>
      </c>
      <c r="D24" s="220" t="s">
        <v>249</v>
      </c>
      <c r="E24" s="221" t="s">
        <v>250</v>
      </c>
      <c r="F24" s="220" t="s">
        <v>251</v>
      </c>
    </row>
    <row r="25" spans="2:6">
      <c r="B25" s="288">
        <v>45062</v>
      </c>
      <c r="C25" s="450" t="s">
        <v>544</v>
      </c>
      <c r="D25" s="85">
        <v>253264000</v>
      </c>
      <c r="E25" s="85"/>
      <c r="F25" s="86">
        <f>+F21-D25+E25</f>
        <v>21176106485.539997</v>
      </c>
    </row>
    <row r="26" spans="2:6">
      <c r="B26" s="289">
        <v>45062</v>
      </c>
      <c r="C26" s="452" t="s">
        <v>545</v>
      </c>
      <c r="D26" s="275">
        <v>1013056</v>
      </c>
      <c r="E26" s="223"/>
      <c r="F26" s="174">
        <f>+F25-D26+E26</f>
        <v>21175093429.539997</v>
      </c>
    </row>
    <row r="27" spans="2:6">
      <c r="B27" s="308">
        <v>45062</v>
      </c>
      <c r="C27" s="451" t="s">
        <v>546</v>
      </c>
      <c r="D27" s="728">
        <v>30000</v>
      </c>
      <c r="E27" s="306"/>
      <c r="F27" s="174">
        <f t="shared" ref="F27:F33" si="0">+F26-D27+E27</f>
        <v>21175063429.539997</v>
      </c>
    </row>
    <row r="28" spans="2:6">
      <c r="B28" s="308">
        <v>45062</v>
      </c>
      <c r="C28" s="451" t="s">
        <v>547</v>
      </c>
      <c r="D28" s="728">
        <v>5700</v>
      </c>
      <c r="E28" s="306"/>
      <c r="F28" s="174">
        <f t="shared" si="0"/>
        <v>21175057729.539997</v>
      </c>
    </row>
    <row r="29" spans="2:6">
      <c r="B29" s="308">
        <v>45062</v>
      </c>
      <c r="C29" s="451" t="s">
        <v>548</v>
      </c>
      <c r="D29" s="728">
        <v>142.80000000000001</v>
      </c>
      <c r="E29" s="306"/>
      <c r="F29" s="174">
        <f t="shared" si="0"/>
        <v>21175057586.739998</v>
      </c>
    </row>
    <row r="30" spans="2:6">
      <c r="B30" s="289">
        <v>45040</v>
      </c>
      <c r="C30" s="451" t="s">
        <v>549</v>
      </c>
      <c r="D30" s="306">
        <v>1325111.3900000001</v>
      </c>
      <c r="E30" s="306"/>
      <c r="F30" s="174">
        <f t="shared" si="0"/>
        <v>21173732475.349998</v>
      </c>
    </row>
    <row r="31" spans="2:6">
      <c r="B31" s="289">
        <v>45076</v>
      </c>
      <c r="C31" s="451" t="s">
        <v>550</v>
      </c>
      <c r="D31" s="306"/>
      <c r="E31" s="306">
        <v>1325111.3900000001</v>
      </c>
      <c r="F31" s="174">
        <f t="shared" si="0"/>
        <v>21175057586.739998</v>
      </c>
    </row>
    <row r="32" spans="2:6">
      <c r="B32" s="308">
        <v>45077</v>
      </c>
      <c r="C32" s="451" t="s">
        <v>551</v>
      </c>
      <c r="D32" s="728">
        <v>5300.4400000000005</v>
      </c>
      <c r="E32" s="306"/>
      <c r="F32" s="174">
        <f t="shared" si="0"/>
        <v>21175052286.299999</v>
      </c>
    </row>
    <row r="33" spans="2:8" ht="16" thickBot="1">
      <c r="B33" s="290">
        <v>45077</v>
      </c>
      <c r="C33" s="453" t="s">
        <v>552</v>
      </c>
      <c r="D33" s="291"/>
      <c r="E33" s="446">
        <v>215198551.49000001</v>
      </c>
      <c r="F33" s="174">
        <f t="shared" si="0"/>
        <v>21390250837.790001</v>
      </c>
      <c r="H33" s="287"/>
    </row>
    <row r="34" spans="2:8" ht="16" thickBot="1">
      <c r="B34" s="1068" t="s">
        <v>553</v>
      </c>
      <c r="C34" s="1069"/>
      <c r="D34" s="1069"/>
      <c r="E34" s="1070"/>
      <c r="F34" s="107">
        <f>+F33</f>
        <v>21390250837.790001</v>
      </c>
    </row>
    <row r="36" spans="2:8" ht="16" thickBot="1"/>
    <row r="37" spans="2:8" ht="16" thickBot="1">
      <c r="B37" s="113" t="s">
        <v>247</v>
      </c>
      <c r="C37" s="97" t="s">
        <v>259</v>
      </c>
      <c r="D37" s="97" t="s">
        <v>249</v>
      </c>
      <c r="E37" s="98" t="s">
        <v>250</v>
      </c>
      <c r="F37" s="97" t="s">
        <v>251</v>
      </c>
    </row>
    <row r="38" spans="2:8" ht="16" thickBot="1">
      <c r="B38" s="307">
        <v>45104</v>
      </c>
      <c r="C38" s="497" t="s">
        <v>554</v>
      </c>
      <c r="D38" s="498">
        <v>215198551</v>
      </c>
      <c r="E38" s="498"/>
      <c r="F38" s="447">
        <f>+F34-D38+E38</f>
        <v>21175052286.790001</v>
      </c>
    </row>
    <row r="39" spans="2:8">
      <c r="B39" s="307">
        <v>45104</v>
      </c>
      <c r="C39" s="451" t="s">
        <v>545</v>
      </c>
      <c r="D39" s="306">
        <v>860794.2</v>
      </c>
      <c r="E39" s="306"/>
      <c r="F39" s="445">
        <f>+F38-D39+E39</f>
        <v>21174191492.59</v>
      </c>
    </row>
    <row r="40" spans="2:8">
      <c r="B40" s="308">
        <v>45105</v>
      </c>
      <c r="C40" s="451" t="s">
        <v>555</v>
      </c>
      <c r="D40" s="306"/>
      <c r="E40" s="306">
        <v>215198551</v>
      </c>
      <c r="F40" s="445">
        <f t="shared" ref="F40:F43" si="1">+F39-D40+E40</f>
        <v>21389390043.59</v>
      </c>
    </row>
    <row r="41" spans="2:8">
      <c r="B41" s="308">
        <v>45105</v>
      </c>
      <c r="C41" s="451" t="s">
        <v>556</v>
      </c>
      <c r="D41" s="306">
        <v>215198551</v>
      </c>
      <c r="E41" s="306"/>
      <c r="F41" s="445">
        <f t="shared" si="1"/>
        <v>21174191492.59</v>
      </c>
    </row>
    <row r="42" spans="2:8">
      <c r="B42" s="308">
        <v>45105</v>
      </c>
      <c r="C42" s="451" t="s">
        <v>557</v>
      </c>
      <c r="D42" s="728">
        <v>860794.2</v>
      </c>
      <c r="E42" s="306"/>
      <c r="F42" s="445">
        <f t="shared" si="1"/>
        <v>21173330698.389999</v>
      </c>
    </row>
    <row r="43" spans="2:8" ht="16" thickBot="1">
      <c r="B43" s="290">
        <v>45107</v>
      </c>
      <c r="C43" s="453" t="s">
        <v>558</v>
      </c>
      <c r="D43" s="291"/>
      <c r="E43" s="291">
        <v>207800148.13</v>
      </c>
      <c r="F43" s="448">
        <f t="shared" si="1"/>
        <v>21381130846.52</v>
      </c>
    </row>
    <row r="44" spans="2:8" ht="16" thickBot="1">
      <c r="B44" s="1054" t="s">
        <v>559</v>
      </c>
      <c r="C44" s="1055"/>
      <c r="D44" s="1055"/>
      <c r="E44" s="1056"/>
      <c r="F44" s="305">
        <f>+F43</f>
        <v>21381130846.52</v>
      </c>
    </row>
    <row r="46" spans="2:8" ht="16" thickBot="1"/>
    <row r="47" spans="2:8" ht="16" thickBot="1">
      <c r="B47" s="219" t="s">
        <v>247</v>
      </c>
      <c r="C47" s="220" t="s">
        <v>259</v>
      </c>
      <c r="D47" s="220" t="s">
        <v>249</v>
      </c>
      <c r="E47" s="221" t="s">
        <v>250</v>
      </c>
      <c r="F47" s="220" t="s">
        <v>251</v>
      </c>
    </row>
    <row r="48" spans="2:8">
      <c r="B48" s="307">
        <v>45120</v>
      </c>
      <c r="C48" s="454" t="s">
        <v>560</v>
      </c>
      <c r="D48" s="101">
        <v>207800148</v>
      </c>
      <c r="E48" s="101"/>
      <c r="F48" s="447">
        <f>+F44-D48+E48</f>
        <v>21173330698.52</v>
      </c>
    </row>
    <row r="49" spans="2:6">
      <c r="B49" s="289">
        <v>45120</v>
      </c>
      <c r="C49" s="452" t="s">
        <v>545</v>
      </c>
      <c r="D49" s="306">
        <v>831200.59</v>
      </c>
      <c r="E49" s="81"/>
      <c r="F49" s="445">
        <f>+F48-D49+E49</f>
        <v>21172499497.93</v>
      </c>
    </row>
    <row r="50" spans="2:6" ht="16" thickBot="1">
      <c r="B50" s="290">
        <v>45138</v>
      </c>
      <c r="C50" s="453" t="s">
        <v>561</v>
      </c>
      <c r="D50" s="291"/>
      <c r="E50" s="291">
        <v>213676026.24000001</v>
      </c>
      <c r="F50" s="448">
        <f>+F49-D50+E50</f>
        <v>21386175524.170002</v>
      </c>
    </row>
    <row r="51" spans="2:6" ht="16" thickBot="1">
      <c r="B51" s="1071" t="s">
        <v>562</v>
      </c>
      <c r="C51" s="1072"/>
      <c r="D51" s="1072"/>
      <c r="E51" s="1073"/>
      <c r="F51" s="449">
        <f>+F50</f>
        <v>21386175524.170002</v>
      </c>
    </row>
    <row r="53" spans="2:6" ht="16" thickBot="1"/>
    <row r="54" spans="2:6" ht="16" thickBot="1">
      <c r="B54" s="113" t="s">
        <v>247</v>
      </c>
      <c r="C54" s="97" t="s">
        <v>259</v>
      </c>
      <c r="D54" s="97" t="s">
        <v>249</v>
      </c>
      <c r="E54" s="98" t="s">
        <v>250</v>
      </c>
      <c r="F54" s="97" t="s">
        <v>251</v>
      </c>
    </row>
    <row r="55" spans="2:6">
      <c r="B55" s="307">
        <v>45155</v>
      </c>
      <c r="C55" s="454" t="s">
        <v>560</v>
      </c>
      <c r="D55" s="498">
        <v>213676026</v>
      </c>
      <c r="E55" s="101"/>
      <c r="F55" s="447">
        <f>+F51-D55+E55</f>
        <v>21172499498.170002</v>
      </c>
    </row>
    <row r="56" spans="2:6">
      <c r="B56" s="289">
        <v>45155</v>
      </c>
      <c r="C56" s="452" t="s">
        <v>545</v>
      </c>
      <c r="D56" s="306">
        <v>854704.1</v>
      </c>
      <c r="E56" s="81"/>
      <c r="F56" s="445">
        <f>+F55-D56+E56</f>
        <v>21171644794.070004</v>
      </c>
    </row>
    <row r="57" spans="2:6">
      <c r="B57" s="289">
        <v>45142</v>
      </c>
      <c r="C57" s="452" t="s">
        <v>563</v>
      </c>
      <c r="D57" s="81"/>
      <c r="E57" s="728">
        <v>5700</v>
      </c>
      <c r="F57" s="445">
        <f>+F56-D57+E57</f>
        <v>21171650494.070004</v>
      </c>
    </row>
    <row r="58" spans="2:6">
      <c r="B58" s="289">
        <v>45142</v>
      </c>
      <c r="C58" s="452" t="s">
        <v>564</v>
      </c>
      <c r="D58" s="81"/>
      <c r="E58" s="728">
        <v>30000</v>
      </c>
      <c r="F58" s="445">
        <f>+F57-D58+E58</f>
        <v>21171680494.070004</v>
      </c>
    </row>
    <row r="59" spans="2:6">
      <c r="B59" s="289">
        <v>45139</v>
      </c>
      <c r="C59" s="452" t="s">
        <v>565</v>
      </c>
      <c r="D59" s="81"/>
      <c r="E59" s="728">
        <v>5300.4400000000005</v>
      </c>
      <c r="F59" s="445">
        <f>+F58-D59+E59</f>
        <v>21171685794.510002</v>
      </c>
    </row>
    <row r="60" spans="2:6" ht="16" thickBot="1">
      <c r="B60" s="290">
        <v>45169</v>
      </c>
      <c r="C60" s="453" t="s">
        <v>566</v>
      </c>
      <c r="D60" s="291"/>
      <c r="E60" s="291">
        <v>213969273.41999999</v>
      </c>
      <c r="F60" s="445">
        <f>+F59-D60+E60</f>
        <v>21385655067.93</v>
      </c>
    </row>
    <row r="61" spans="2:6" ht="16" thickBot="1">
      <c r="B61" s="1054" t="s">
        <v>567</v>
      </c>
      <c r="C61" s="1055"/>
      <c r="D61" s="1055"/>
      <c r="E61" s="1056"/>
      <c r="F61" s="305">
        <f>+F60</f>
        <v>21385655067.93</v>
      </c>
    </row>
    <row r="64" spans="2:6" ht="16" thickBot="1"/>
    <row r="65" spans="2:7" ht="16" thickBot="1">
      <c r="B65" s="219" t="s">
        <v>247</v>
      </c>
      <c r="C65" s="220" t="s">
        <v>259</v>
      </c>
      <c r="D65" s="220" t="s">
        <v>249</v>
      </c>
      <c r="E65" s="221" t="s">
        <v>250</v>
      </c>
      <c r="F65" s="220" t="s">
        <v>251</v>
      </c>
    </row>
    <row r="66" spans="2:7">
      <c r="B66" s="512">
        <v>45170</v>
      </c>
      <c r="C66" s="553" t="s">
        <v>568</v>
      </c>
      <c r="D66" s="513"/>
      <c r="E66" s="744">
        <v>860794.2</v>
      </c>
      <c r="F66" s="514">
        <f>+F61-D66+E66</f>
        <v>21386515862.130001</v>
      </c>
    </row>
    <row r="67" spans="2:7" ht="16" thickBot="1">
      <c r="B67" s="511">
        <v>45199</v>
      </c>
      <c r="C67" s="554" t="s">
        <v>569</v>
      </c>
      <c r="E67" s="80">
        <v>208043712.10000005</v>
      </c>
      <c r="F67" s="515">
        <f>+F66-D67+E67</f>
        <v>21594559574.23</v>
      </c>
    </row>
    <row r="68" spans="2:7" ht="16" thickBot="1">
      <c r="B68" s="1071" t="s">
        <v>570</v>
      </c>
      <c r="C68" s="1072"/>
      <c r="D68" s="1072"/>
      <c r="E68" s="1073"/>
      <c r="F68" s="449">
        <f>+F67</f>
        <v>21594559574.23</v>
      </c>
    </row>
    <row r="70" spans="2:7" ht="16" thickBot="1"/>
    <row r="71" spans="2:7" ht="16" thickBot="1">
      <c r="B71" s="113" t="s">
        <v>247</v>
      </c>
      <c r="C71" s="97" t="s">
        <v>259</v>
      </c>
      <c r="D71" s="97" t="s">
        <v>249</v>
      </c>
      <c r="E71" s="98" t="s">
        <v>250</v>
      </c>
      <c r="F71" s="97" t="s">
        <v>251</v>
      </c>
    </row>
    <row r="72" spans="2:7">
      <c r="B72" s="307">
        <v>45201</v>
      </c>
      <c r="C72" s="454" t="s">
        <v>571</v>
      </c>
      <c r="D72" s="101">
        <v>213969273</v>
      </c>
      <c r="E72" s="101"/>
      <c r="F72" s="447">
        <f>+F67-D72+E72</f>
        <v>21380590301.23</v>
      </c>
    </row>
    <row r="73" spans="2:7">
      <c r="B73" s="289">
        <v>45201</v>
      </c>
      <c r="C73" s="452" t="s">
        <v>572</v>
      </c>
      <c r="D73" s="81">
        <v>855877.09</v>
      </c>
      <c r="E73" s="81"/>
      <c r="F73" s="445">
        <f>+F72-D73+E73</f>
        <v>21379734424.139999</v>
      </c>
    </row>
    <row r="74" spans="2:7">
      <c r="B74" s="289">
        <v>45212</v>
      </c>
      <c r="C74" s="452" t="s">
        <v>573</v>
      </c>
      <c r="D74" s="81">
        <v>208043713</v>
      </c>
      <c r="E74" s="81"/>
      <c r="F74" s="445">
        <f t="shared" ref="F74:F76" si="2">+F73-D74+E74</f>
        <v>21171690711.139999</v>
      </c>
      <c r="G74" s="532"/>
    </row>
    <row r="75" spans="2:7">
      <c r="B75" s="289">
        <v>45212</v>
      </c>
      <c r="C75" s="452" t="s">
        <v>574</v>
      </c>
      <c r="D75" s="81">
        <v>832174.85</v>
      </c>
      <c r="E75" s="81"/>
      <c r="F75" s="445">
        <f t="shared" si="2"/>
        <v>21170858536.290001</v>
      </c>
      <c r="G75" s="53"/>
    </row>
    <row r="76" spans="2:7" ht="16" thickBot="1">
      <c r="B76" s="290">
        <v>45230</v>
      </c>
      <c r="C76" s="453" t="s">
        <v>575</v>
      </c>
      <c r="D76" s="291"/>
      <c r="E76" s="291">
        <v>217001500.19</v>
      </c>
      <c r="F76" s="448">
        <f t="shared" si="2"/>
        <v>21387860036.48</v>
      </c>
      <c r="G76" s="299"/>
    </row>
    <row r="77" spans="2:7" ht="16" thickBot="1">
      <c r="B77" s="1054" t="s">
        <v>576</v>
      </c>
      <c r="C77" s="1055"/>
      <c r="D77" s="1055"/>
      <c r="E77" s="1056"/>
      <c r="F77" s="305">
        <f>+F76</f>
        <v>21387860036.48</v>
      </c>
      <c r="G77" s="53"/>
    </row>
    <row r="78" spans="2:7">
      <c r="G78" s="300"/>
    </row>
    <row r="79" spans="2:7" ht="16" thickBot="1">
      <c r="G79" s="53"/>
    </row>
    <row r="80" spans="2:7">
      <c r="B80" s="113" t="s">
        <v>247</v>
      </c>
      <c r="C80" s="97" t="s">
        <v>259</v>
      </c>
      <c r="D80" s="97" t="s">
        <v>249</v>
      </c>
      <c r="E80" s="98" t="s">
        <v>250</v>
      </c>
      <c r="F80" s="97" t="s">
        <v>251</v>
      </c>
    </row>
    <row r="81" spans="2:6">
      <c r="B81" s="528">
        <v>45251</v>
      </c>
      <c r="C81" s="452" t="s">
        <v>577</v>
      </c>
      <c r="D81" s="81">
        <v>217001500</v>
      </c>
      <c r="E81" s="81"/>
      <c r="F81" s="306">
        <f>+F76-D81+E81</f>
        <v>21170858536.48</v>
      </c>
    </row>
    <row r="82" spans="2:6">
      <c r="B82" s="528">
        <v>45251</v>
      </c>
      <c r="C82" s="452" t="s">
        <v>578</v>
      </c>
      <c r="D82" s="81">
        <v>868006</v>
      </c>
      <c r="E82" s="81"/>
      <c r="F82" s="306">
        <f>+F81-D82+E82</f>
        <v>21169990530.48</v>
      </c>
    </row>
    <row r="83" spans="2:6" ht="16" thickBot="1">
      <c r="B83" s="529">
        <v>45260</v>
      </c>
      <c r="C83" s="554" t="s">
        <v>579</v>
      </c>
      <c r="D83" s="530"/>
      <c r="E83" s="530">
        <v>218328532.19999999</v>
      </c>
      <c r="F83" s="531">
        <f>+F82-D83+E83</f>
        <v>21388319062.68</v>
      </c>
    </row>
    <row r="84" spans="2:6" ht="16" thickBot="1">
      <c r="B84" s="1071" t="s">
        <v>580</v>
      </c>
      <c r="C84" s="1072"/>
      <c r="D84" s="1072"/>
      <c r="E84" s="1073"/>
      <c r="F84" s="449">
        <f>+F83</f>
        <v>21388319062.68</v>
      </c>
    </row>
    <row r="86" spans="2:6" ht="16" thickBot="1"/>
    <row r="87" spans="2:6" ht="16" thickBot="1">
      <c r="B87" s="219" t="s">
        <v>247</v>
      </c>
      <c r="C87" s="220" t="s">
        <v>259</v>
      </c>
      <c r="D87" s="220" t="s">
        <v>249</v>
      </c>
      <c r="E87" s="221" t="s">
        <v>250</v>
      </c>
      <c r="F87" s="220" t="s">
        <v>251</v>
      </c>
    </row>
    <row r="88" spans="2:6">
      <c r="B88" s="307">
        <v>45264</v>
      </c>
      <c r="C88" s="454" t="s">
        <v>581</v>
      </c>
      <c r="D88" s="101">
        <v>136317246</v>
      </c>
      <c r="E88" s="101"/>
      <c r="F88" s="447">
        <f>+F83-D88+E88</f>
        <v>21252001816.68</v>
      </c>
    </row>
    <row r="89" spans="2:6">
      <c r="B89" s="289">
        <v>45264</v>
      </c>
      <c r="C89" s="452" t="s">
        <v>582</v>
      </c>
      <c r="D89" s="81">
        <v>545268.98</v>
      </c>
      <c r="E89" s="81"/>
      <c r="F89" s="445">
        <f>+F88-D89+E89</f>
        <v>21251456547.700001</v>
      </c>
    </row>
    <row r="90" spans="2:6">
      <c r="B90" s="289">
        <v>45274</v>
      </c>
      <c r="C90" s="452" t="s">
        <v>583</v>
      </c>
      <c r="D90" s="81">
        <v>218328532</v>
      </c>
      <c r="E90" s="81"/>
      <c r="F90" s="445">
        <f t="shared" ref="F90:F92" si="3">+F89-D90+E90</f>
        <v>21033128015.700001</v>
      </c>
    </row>
    <row r="91" spans="2:6">
      <c r="B91" s="289">
        <v>45274</v>
      </c>
      <c r="C91" s="452" t="s">
        <v>584</v>
      </c>
      <c r="D91" s="81">
        <v>873314.13</v>
      </c>
      <c r="E91" s="81"/>
      <c r="F91" s="445">
        <f t="shared" si="3"/>
        <v>21032254701.57</v>
      </c>
    </row>
    <row r="92" spans="2:6" ht="16" thickBot="1">
      <c r="B92" s="290">
        <v>45291</v>
      </c>
      <c r="C92" s="453" t="s">
        <v>585</v>
      </c>
      <c r="D92" s="291"/>
      <c r="E92" s="291">
        <v>222424371.71000001</v>
      </c>
      <c r="F92" s="448">
        <f t="shared" si="3"/>
        <v>21254679073.279999</v>
      </c>
    </row>
    <row r="93" spans="2:6" ht="16" thickBot="1">
      <c r="B93" s="1071" t="s">
        <v>586</v>
      </c>
      <c r="C93" s="1072"/>
      <c r="D93" s="1072"/>
      <c r="E93" s="1073"/>
      <c r="F93" s="449">
        <f>+F92</f>
        <v>21254679073.279999</v>
      </c>
    </row>
    <row r="95" spans="2:6" ht="16" thickBot="1"/>
    <row r="96" spans="2:6">
      <c r="B96" s="113" t="s">
        <v>247</v>
      </c>
      <c r="C96" s="97" t="s">
        <v>259</v>
      </c>
      <c r="D96" s="97" t="s">
        <v>249</v>
      </c>
      <c r="E96" s="98" t="s">
        <v>250</v>
      </c>
      <c r="F96" s="97" t="s">
        <v>251</v>
      </c>
    </row>
    <row r="97" spans="2:6">
      <c r="B97" s="528">
        <v>45307</v>
      </c>
      <c r="C97" s="452" t="s">
        <v>587</v>
      </c>
      <c r="D97" s="81">
        <v>222424372</v>
      </c>
      <c r="E97" s="81"/>
      <c r="F97" s="306">
        <f>+F93-D97+E97</f>
        <v>21032254701.279999</v>
      </c>
    </row>
    <row r="98" spans="2:6">
      <c r="B98" s="528">
        <v>45307</v>
      </c>
      <c r="C98" s="452" t="s">
        <v>588</v>
      </c>
      <c r="D98" s="81">
        <v>889697.49</v>
      </c>
      <c r="E98" s="81"/>
      <c r="F98" s="306">
        <f>+F97-D98+E98</f>
        <v>21031365003.789997</v>
      </c>
    </row>
    <row r="99" spans="2:6" ht="16" thickBot="1">
      <c r="B99" s="528">
        <v>45322</v>
      </c>
      <c r="C99" s="452" t="s">
        <v>589</v>
      </c>
      <c r="D99" s="81"/>
      <c r="E99" s="81">
        <v>218098953.23000336</v>
      </c>
      <c r="F99" s="306">
        <f>+F98-D99+E99</f>
        <v>21249463957.02</v>
      </c>
    </row>
    <row r="100" spans="2:6" ht="16" thickBot="1">
      <c r="B100" s="1071" t="s">
        <v>590</v>
      </c>
      <c r="C100" s="1072"/>
      <c r="D100" s="1072"/>
      <c r="E100" s="1073"/>
      <c r="F100" s="449">
        <f>+F99</f>
        <v>21249463957.02</v>
      </c>
    </row>
    <row r="102" spans="2:6" ht="16" thickBot="1"/>
    <row r="103" spans="2:6" ht="16" thickBot="1">
      <c r="B103" s="219" t="s">
        <v>247</v>
      </c>
      <c r="C103" s="220" t="s">
        <v>259</v>
      </c>
      <c r="D103" s="220" t="s">
        <v>249</v>
      </c>
      <c r="E103" s="221" t="s">
        <v>250</v>
      </c>
      <c r="F103" s="220" t="s">
        <v>251</v>
      </c>
    </row>
    <row r="104" spans="2:6">
      <c r="B104" s="512">
        <v>45337</v>
      </c>
      <c r="C104" s="553" t="s">
        <v>591</v>
      </c>
      <c r="D104" s="513">
        <v>218098953</v>
      </c>
      <c r="E104" s="513"/>
      <c r="F104" s="306">
        <f>+F100-D104+E104</f>
        <v>21031365004.02</v>
      </c>
    </row>
    <row r="105" spans="2:6">
      <c r="B105" s="528">
        <v>45337</v>
      </c>
      <c r="C105" s="452" t="s">
        <v>592</v>
      </c>
      <c r="D105" s="81">
        <v>872395.81</v>
      </c>
      <c r="E105" s="81"/>
      <c r="F105" s="306">
        <f>+F104-D105+E105</f>
        <v>21030492608.209999</v>
      </c>
    </row>
    <row r="106" spans="2:6" ht="16" thickBot="1">
      <c r="B106" s="528">
        <v>45351</v>
      </c>
      <c r="C106" s="452" t="s">
        <v>593</v>
      </c>
      <c r="D106" s="81"/>
      <c r="E106" s="81">
        <v>199067873.30000001</v>
      </c>
      <c r="F106" s="306">
        <f>+F105-D106+E106</f>
        <v>21229560481.509998</v>
      </c>
    </row>
    <row r="107" spans="2:6" ht="16" thickBot="1">
      <c r="B107" s="1071" t="s">
        <v>594</v>
      </c>
      <c r="C107" s="1072"/>
      <c r="D107" s="1072"/>
      <c r="E107" s="1073"/>
      <c r="F107" s="449">
        <f>+F106</f>
        <v>21229560481.509998</v>
      </c>
    </row>
    <row r="109" spans="2:6" ht="16" thickBot="1"/>
    <row r="110" spans="2:6" ht="16" thickBot="1">
      <c r="B110" s="113" t="s">
        <v>247</v>
      </c>
      <c r="C110" s="97" t="s">
        <v>259</v>
      </c>
      <c r="D110" s="97" t="s">
        <v>249</v>
      </c>
      <c r="E110" s="98" t="s">
        <v>250</v>
      </c>
      <c r="F110" s="97" t="s">
        <v>251</v>
      </c>
    </row>
    <row r="111" spans="2:6">
      <c r="B111" s="307">
        <v>45365</v>
      </c>
      <c r="C111" s="454" t="s">
        <v>595</v>
      </c>
      <c r="D111" s="101">
        <v>199067873</v>
      </c>
      <c r="E111" s="101"/>
      <c r="F111" s="306">
        <f>+F107-D111+E111</f>
        <v>21030492608.509998</v>
      </c>
    </row>
    <row r="112" spans="2:6">
      <c r="B112" s="289">
        <v>45365</v>
      </c>
      <c r="C112" s="452" t="s">
        <v>596</v>
      </c>
      <c r="D112" s="81">
        <v>796271.49</v>
      </c>
      <c r="E112" s="81"/>
      <c r="F112" s="306">
        <f>+F111-D112+E112</f>
        <v>21029696337.019997</v>
      </c>
    </row>
    <row r="113" spans="2:6">
      <c r="B113" s="289">
        <v>45366</v>
      </c>
      <c r="C113" s="452" t="s">
        <v>597</v>
      </c>
      <c r="D113" s="81">
        <v>465541560</v>
      </c>
      <c r="E113" s="81"/>
      <c r="F113" s="306">
        <f t="shared" ref="F113:F115" si="4">+F112-D113+E113</f>
        <v>20564154777.019997</v>
      </c>
    </row>
    <row r="114" spans="2:6">
      <c r="B114" s="289">
        <v>45366</v>
      </c>
      <c r="C114" s="452" t="s">
        <v>598</v>
      </c>
      <c r="D114" s="81">
        <v>1862166.24</v>
      </c>
      <c r="E114" s="81"/>
      <c r="F114" s="306">
        <f t="shared" si="4"/>
        <v>20562292610.779995</v>
      </c>
    </row>
    <row r="115" spans="2:6" ht="16" thickBot="1">
      <c r="B115" s="290">
        <v>45382</v>
      </c>
      <c r="C115" s="453" t="s">
        <v>599</v>
      </c>
      <c r="D115" s="291"/>
      <c r="E115" s="291">
        <v>200714250.53999999</v>
      </c>
      <c r="F115" s="306">
        <f t="shared" si="4"/>
        <v>20763006861.319996</v>
      </c>
    </row>
    <row r="116" spans="2:6" ht="16" thickBot="1">
      <c r="B116" s="1054" t="s">
        <v>600</v>
      </c>
      <c r="C116" s="1055"/>
      <c r="D116" s="1055"/>
      <c r="E116" s="1056"/>
      <c r="F116" s="305">
        <f>+F115</f>
        <v>20763006861.319996</v>
      </c>
    </row>
    <row r="118" spans="2:6" ht="16" thickBot="1"/>
    <row r="119" spans="2:6" ht="16" thickBot="1">
      <c r="B119" s="219" t="s">
        <v>247</v>
      </c>
      <c r="C119" s="220" t="s">
        <v>259</v>
      </c>
      <c r="D119" s="220" t="s">
        <v>249</v>
      </c>
      <c r="E119" s="221" t="s">
        <v>250</v>
      </c>
      <c r="F119" s="220" t="s">
        <v>251</v>
      </c>
    </row>
    <row r="120" spans="2:6">
      <c r="B120" s="307">
        <v>45391</v>
      </c>
      <c r="C120" s="454" t="s">
        <v>601</v>
      </c>
      <c r="D120" s="826">
        <v>28404000</v>
      </c>
      <c r="E120" s="101"/>
      <c r="F120" s="447">
        <f>+F116-D120+E120</f>
        <v>20734602861.319996</v>
      </c>
    </row>
    <row r="121" spans="2:6">
      <c r="B121" s="289">
        <v>45391</v>
      </c>
      <c r="C121" s="452" t="s">
        <v>602</v>
      </c>
      <c r="D121" s="81">
        <v>113616</v>
      </c>
      <c r="E121" s="81"/>
      <c r="F121" s="445">
        <f>+F120-D121+E121</f>
        <v>20734489245.319996</v>
      </c>
    </row>
    <row r="122" spans="2:6">
      <c r="B122" s="289">
        <v>45411</v>
      </c>
      <c r="C122" s="452" t="s">
        <v>603</v>
      </c>
      <c r="D122" s="81">
        <v>153992573.74000001</v>
      </c>
      <c r="E122" s="81"/>
      <c r="F122" s="445">
        <f t="shared" ref="F122:F126" si="5">+F121-D122+E122</f>
        <v>20580496671.579994</v>
      </c>
    </row>
    <row r="123" spans="2:6">
      <c r="B123" s="289">
        <v>45411</v>
      </c>
      <c r="C123" s="452" t="s">
        <v>604</v>
      </c>
      <c r="D123" s="81">
        <v>615970.29</v>
      </c>
      <c r="E123" s="81"/>
      <c r="F123" s="445">
        <f t="shared" si="5"/>
        <v>20579880701.289993</v>
      </c>
    </row>
    <row r="124" spans="2:6">
      <c r="B124" s="289">
        <v>45412</v>
      </c>
      <c r="C124" s="452" t="s">
        <v>605</v>
      </c>
      <c r="D124" s="81">
        <v>200714250</v>
      </c>
      <c r="E124" s="81"/>
      <c r="F124" s="445">
        <f t="shared" si="5"/>
        <v>20379166451.289993</v>
      </c>
    </row>
    <row r="125" spans="2:6">
      <c r="B125" s="289">
        <v>45412</v>
      </c>
      <c r="C125" s="452" t="s">
        <v>606</v>
      </c>
      <c r="D125" s="81">
        <v>802857</v>
      </c>
      <c r="E125" s="81"/>
      <c r="F125" s="445">
        <f t="shared" si="5"/>
        <v>20378363594.289993</v>
      </c>
    </row>
    <row r="126" spans="2:6" ht="16" thickBot="1">
      <c r="B126" s="290">
        <v>45412</v>
      </c>
      <c r="C126" s="453" t="s">
        <v>607</v>
      </c>
      <c r="D126" s="291"/>
      <c r="E126" s="291">
        <v>180623970.05000001</v>
      </c>
      <c r="F126" s="448">
        <f t="shared" si="5"/>
        <v>20558987564.339993</v>
      </c>
    </row>
    <row r="127" spans="2:6" ht="16" thickBot="1">
      <c r="B127" s="1071" t="s">
        <v>608</v>
      </c>
      <c r="C127" s="1072"/>
      <c r="D127" s="1072"/>
      <c r="E127" s="1073"/>
      <c r="F127" s="449">
        <f>+F126</f>
        <v>20558987564.339993</v>
      </c>
    </row>
    <row r="129" spans="2:6" ht="16" thickBot="1"/>
    <row r="130" spans="2:6" ht="16" thickBot="1">
      <c r="B130" s="113" t="s">
        <v>247</v>
      </c>
      <c r="C130" s="97" t="s">
        <v>259</v>
      </c>
      <c r="D130" s="97" t="s">
        <v>249</v>
      </c>
      <c r="E130" s="98" t="s">
        <v>250</v>
      </c>
      <c r="F130" s="220" t="s">
        <v>251</v>
      </c>
    </row>
    <row r="131" spans="2:6">
      <c r="B131" s="528">
        <v>45422</v>
      </c>
      <c r="C131" s="452" t="s">
        <v>609</v>
      </c>
      <c r="D131" s="728">
        <v>9264000</v>
      </c>
      <c r="E131" s="81"/>
      <c r="F131" s="447">
        <f>+F127-D131+E131</f>
        <v>20549723564.339993</v>
      </c>
    </row>
    <row r="132" spans="2:6">
      <c r="B132" s="528">
        <v>45422</v>
      </c>
      <c r="C132" s="452" t="s">
        <v>610</v>
      </c>
      <c r="D132" s="81">
        <v>37056</v>
      </c>
      <c r="E132" s="81"/>
      <c r="F132" s="445">
        <f>+F131-D132+E132</f>
        <v>20549686508.339993</v>
      </c>
    </row>
    <row r="133" spans="2:6">
      <c r="B133" s="528">
        <v>45429</v>
      </c>
      <c r="C133" s="452" t="s">
        <v>611</v>
      </c>
      <c r="D133" s="81">
        <v>180623970</v>
      </c>
      <c r="E133" s="81"/>
      <c r="F133" s="445">
        <f t="shared" ref="F133:F138" si="6">+F132-D133+E133</f>
        <v>20369062538.339993</v>
      </c>
    </row>
    <row r="134" spans="2:6">
      <c r="B134" s="528">
        <v>45429</v>
      </c>
      <c r="C134" s="452" t="s">
        <v>612</v>
      </c>
      <c r="D134" s="81">
        <v>722495.88</v>
      </c>
      <c r="E134" s="81"/>
      <c r="F134" s="445">
        <f t="shared" si="6"/>
        <v>20368340042.459991</v>
      </c>
    </row>
    <row r="135" spans="2:6">
      <c r="B135" s="528">
        <v>45436</v>
      </c>
      <c r="C135" s="451" t="s">
        <v>613</v>
      </c>
      <c r="D135" s="81"/>
      <c r="E135" s="728">
        <v>142.80000000000001</v>
      </c>
      <c r="F135" s="445">
        <f t="shared" si="6"/>
        <v>20368340185.259991</v>
      </c>
    </row>
    <row r="136" spans="2:6">
      <c r="B136" s="528">
        <v>45441</v>
      </c>
      <c r="C136" s="452" t="s">
        <v>614</v>
      </c>
      <c r="D136" s="728">
        <v>4934973</v>
      </c>
      <c r="E136" s="81"/>
      <c r="F136" s="445">
        <f t="shared" si="6"/>
        <v>20363405212.259991</v>
      </c>
    </row>
    <row r="137" spans="2:6">
      <c r="B137" s="528">
        <v>45441</v>
      </c>
      <c r="C137" s="452" t="s">
        <v>615</v>
      </c>
      <c r="D137" s="81">
        <v>19739.89</v>
      </c>
      <c r="E137" s="81"/>
      <c r="F137" s="445">
        <f t="shared" si="6"/>
        <v>20363385472.369991</v>
      </c>
    </row>
    <row r="138" spans="2:6" ht="16" thickBot="1">
      <c r="B138" s="529">
        <v>45443</v>
      </c>
      <c r="C138" s="554" t="s">
        <v>616</v>
      </c>
      <c r="D138" s="530"/>
      <c r="E138" s="530">
        <v>174788697.66999999</v>
      </c>
      <c r="F138" s="445">
        <f t="shared" si="6"/>
        <v>20538174170.039989</v>
      </c>
    </row>
    <row r="139" spans="2:6" ht="16" thickBot="1">
      <c r="B139" s="1071" t="s">
        <v>617</v>
      </c>
      <c r="C139" s="1072"/>
      <c r="D139" s="1072"/>
      <c r="E139" s="1073"/>
      <c r="F139" s="449">
        <f>+F138</f>
        <v>20538174170.039989</v>
      </c>
    </row>
    <row r="141" spans="2:6" ht="16" thickBot="1"/>
    <row r="142" spans="2:6" ht="16" thickBot="1">
      <c r="B142" s="113" t="s">
        <v>247</v>
      </c>
      <c r="C142" s="97" t="s">
        <v>259</v>
      </c>
      <c r="D142" s="97" t="s">
        <v>249</v>
      </c>
      <c r="E142" s="98" t="s">
        <v>250</v>
      </c>
      <c r="F142" s="220" t="s">
        <v>251</v>
      </c>
    </row>
    <row r="143" spans="2:6">
      <c r="B143" s="528">
        <v>45461</v>
      </c>
      <c r="C143" s="452" t="s">
        <v>618</v>
      </c>
      <c r="D143" s="81">
        <v>174788698</v>
      </c>
      <c r="E143" s="81"/>
      <c r="F143" s="447">
        <f>+F139-D143+E143</f>
        <v>20363385472.039989</v>
      </c>
    </row>
    <row r="144" spans="2:6">
      <c r="B144" s="528">
        <v>45461</v>
      </c>
      <c r="C144" s="452" t="s">
        <v>619</v>
      </c>
      <c r="D144" s="81">
        <v>699154.79</v>
      </c>
      <c r="E144" s="81"/>
      <c r="F144" s="445">
        <f>+F143-D144+E144</f>
        <v>20362686317.249989</v>
      </c>
    </row>
    <row r="145" spans="2:6" ht="16" thickBot="1">
      <c r="B145" s="529">
        <v>45473</v>
      </c>
      <c r="C145" s="554" t="s">
        <v>620</v>
      </c>
      <c r="D145" s="530">
        <v>0</v>
      </c>
      <c r="E145" s="530">
        <v>168613960.97999999</v>
      </c>
      <c r="F145" s="445">
        <f>+F144-D145+E145</f>
        <v>20531300278.229988</v>
      </c>
    </row>
    <row r="146" spans="2:6" ht="16" thickBot="1">
      <c r="B146" s="1071" t="s">
        <v>621</v>
      </c>
      <c r="C146" s="1072"/>
      <c r="D146" s="1072"/>
      <c r="E146" s="1073"/>
      <c r="F146" s="449">
        <f>+F145</f>
        <v>20531300278.229988</v>
      </c>
    </row>
    <row r="148" spans="2:6" ht="16" thickBot="1"/>
    <row r="149" spans="2:6" ht="16" thickBot="1">
      <c r="B149" s="219" t="s">
        <v>247</v>
      </c>
      <c r="C149" s="220" t="s">
        <v>259</v>
      </c>
      <c r="D149" s="220" t="s">
        <v>249</v>
      </c>
      <c r="E149" s="221" t="s">
        <v>250</v>
      </c>
      <c r="F149" s="220" t="s">
        <v>251</v>
      </c>
    </row>
    <row r="150" spans="2:6">
      <c r="B150" s="307">
        <v>45484</v>
      </c>
      <c r="C150" s="454" t="s">
        <v>622</v>
      </c>
      <c r="D150" s="826">
        <v>9468000</v>
      </c>
      <c r="E150" s="101"/>
      <c r="F150" s="447">
        <f>+F146-D150+E150</f>
        <v>20521832278.229988</v>
      </c>
    </row>
    <row r="151" spans="2:6">
      <c r="B151" s="289">
        <v>45484</v>
      </c>
      <c r="C151" s="452" t="s">
        <v>623</v>
      </c>
      <c r="D151" s="81">
        <v>37872</v>
      </c>
      <c r="E151" s="81"/>
      <c r="F151" s="445">
        <f>+F150-D151+E151</f>
        <v>20521794406.229988</v>
      </c>
    </row>
    <row r="152" spans="2:6">
      <c r="B152" s="289">
        <v>45484</v>
      </c>
      <c r="C152" s="677" t="s">
        <v>624</v>
      </c>
      <c r="D152" s="728">
        <v>772016</v>
      </c>
      <c r="E152" s="81"/>
      <c r="F152" s="445">
        <f t="shared" ref="F152:F156" si="7">+F151-D152+E152</f>
        <v>20521022390.229988</v>
      </c>
    </row>
    <row r="153" spans="2:6">
      <c r="B153" s="289">
        <v>45484</v>
      </c>
      <c r="C153" s="677" t="s">
        <v>625</v>
      </c>
      <c r="D153" s="81">
        <v>3088.06</v>
      </c>
      <c r="E153" s="81"/>
      <c r="F153" s="445">
        <f t="shared" si="7"/>
        <v>20521019302.169987</v>
      </c>
    </row>
    <row r="154" spans="2:6">
      <c r="B154" s="289">
        <v>45496</v>
      </c>
      <c r="C154" s="452" t="s">
        <v>626</v>
      </c>
      <c r="D154" s="81">
        <v>168613961</v>
      </c>
      <c r="E154" s="81"/>
      <c r="F154" s="445">
        <f t="shared" si="7"/>
        <v>20352405341.169987</v>
      </c>
    </row>
    <row r="155" spans="2:6">
      <c r="B155" s="289">
        <v>45496</v>
      </c>
      <c r="C155" s="452" t="s">
        <v>627</v>
      </c>
      <c r="D155" s="81">
        <v>674455.84</v>
      </c>
      <c r="E155" s="81"/>
      <c r="F155" s="445">
        <f t="shared" si="7"/>
        <v>20351730885.329987</v>
      </c>
    </row>
    <row r="156" spans="2:6" ht="16" thickBot="1">
      <c r="B156" s="290">
        <v>45504</v>
      </c>
      <c r="C156" s="453" t="s">
        <v>628</v>
      </c>
      <c r="D156" s="291"/>
      <c r="E156" s="291">
        <v>166930999.78999999</v>
      </c>
      <c r="F156" s="448">
        <f t="shared" si="7"/>
        <v>20518661885.119987</v>
      </c>
    </row>
    <row r="157" spans="2:6" ht="16" thickBot="1">
      <c r="B157" s="1054" t="s">
        <v>629</v>
      </c>
      <c r="C157" s="1055"/>
      <c r="D157" s="1055"/>
      <c r="E157" s="1056"/>
      <c r="F157" s="305">
        <f>+F156</f>
        <v>20518661885.119987</v>
      </c>
    </row>
    <row r="159" spans="2:6" ht="16" thickBot="1"/>
    <row r="160" spans="2:6" ht="16" thickBot="1">
      <c r="B160" s="219" t="s">
        <v>247</v>
      </c>
      <c r="C160" s="220" t="s">
        <v>259</v>
      </c>
      <c r="D160" s="220" t="s">
        <v>249</v>
      </c>
      <c r="E160" s="221" t="s">
        <v>250</v>
      </c>
      <c r="F160" s="220" t="s">
        <v>251</v>
      </c>
    </row>
    <row r="161" spans="2:6">
      <c r="B161" s="307">
        <v>45531</v>
      </c>
      <c r="C161" s="451" t="s">
        <v>546</v>
      </c>
      <c r="D161" s="826">
        <v>33600</v>
      </c>
      <c r="E161" s="101"/>
      <c r="F161" s="447">
        <f>+F157-D161+E161</f>
        <v>20518628285.119987</v>
      </c>
    </row>
    <row r="162" spans="2:6">
      <c r="B162" s="289">
        <v>45531</v>
      </c>
      <c r="C162" s="451" t="s">
        <v>547</v>
      </c>
      <c r="D162" s="728">
        <v>6384</v>
      </c>
      <c r="E162" s="81"/>
      <c r="F162" s="445">
        <f>+F161-D162+E162</f>
        <v>20518621901.119987</v>
      </c>
    </row>
    <row r="163" spans="2:6">
      <c r="B163" s="289">
        <v>45531</v>
      </c>
      <c r="C163" s="451" t="s">
        <v>548</v>
      </c>
      <c r="D163" s="728">
        <v>134.4</v>
      </c>
      <c r="E163" s="81"/>
      <c r="F163" s="445">
        <f t="shared" ref="F163:F169" si="8">+F162-D163+E163</f>
        <v>20518621766.719986</v>
      </c>
    </row>
    <row r="164" spans="2:6">
      <c r="B164" s="289">
        <v>45531</v>
      </c>
      <c r="C164" s="80" t="s">
        <v>630</v>
      </c>
      <c r="D164" s="728">
        <v>25.54</v>
      </c>
      <c r="E164" s="81"/>
      <c r="F164" s="445">
        <f t="shared" si="8"/>
        <v>20518621741.179985</v>
      </c>
    </row>
    <row r="165" spans="2:6">
      <c r="B165" s="289">
        <v>45533</v>
      </c>
      <c r="C165" s="452" t="s">
        <v>631</v>
      </c>
      <c r="D165" s="81">
        <v>17110285.93</v>
      </c>
      <c r="E165" s="81"/>
      <c r="F165" s="445">
        <f t="shared" si="8"/>
        <v>20501511455.249985</v>
      </c>
    </row>
    <row r="166" spans="2:6">
      <c r="B166" s="289">
        <v>45533</v>
      </c>
      <c r="C166" s="452" t="s">
        <v>632</v>
      </c>
      <c r="D166" s="81">
        <v>68441.14</v>
      </c>
      <c r="E166" s="81"/>
      <c r="F166" s="445">
        <f t="shared" si="8"/>
        <v>20501443014.109985</v>
      </c>
    </row>
    <row r="167" spans="2:6">
      <c r="B167" s="289">
        <v>45531</v>
      </c>
      <c r="C167" s="452" t="s">
        <v>633</v>
      </c>
      <c r="D167" s="81">
        <v>166931000</v>
      </c>
      <c r="E167" s="81"/>
      <c r="F167" s="445">
        <f t="shared" si="8"/>
        <v>20334512014.109985</v>
      </c>
    </row>
    <row r="168" spans="2:6">
      <c r="B168" s="289">
        <v>45531</v>
      </c>
      <c r="C168" s="452" t="s">
        <v>634</v>
      </c>
      <c r="D168" s="81">
        <v>667724</v>
      </c>
      <c r="E168" s="81"/>
      <c r="F168" s="445">
        <f t="shared" si="8"/>
        <v>20333844290.109985</v>
      </c>
    </row>
    <row r="169" spans="2:6" ht="16" thickBot="1">
      <c r="B169" s="290">
        <v>45535</v>
      </c>
      <c r="C169" s="453" t="s">
        <v>635</v>
      </c>
      <c r="D169" s="291"/>
      <c r="E169" s="291">
        <v>119645083.62</v>
      </c>
      <c r="F169" s="445">
        <f t="shared" si="8"/>
        <v>20453489373.729984</v>
      </c>
    </row>
    <row r="170" spans="2:6" ht="16" thickBot="1">
      <c r="B170" s="1054" t="s">
        <v>636</v>
      </c>
      <c r="C170" s="1055"/>
      <c r="D170" s="1055"/>
      <c r="E170" s="1056"/>
      <c r="F170" s="305">
        <f>+F169</f>
        <v>20453489373.729984</v>
      </c>
    </row>
    <row r="172" spans="2:6" ht="16" thickBot="1"/>
    <row r="173" spans="2:6" ht="16" thickBot="1">
      <c r="B173" s="219" t="s">
        <v>247</v>
      </c>
      <c r="C173" s="220" t="s">
        <v>259</v>
      </c>
      <c r="D173" s="220" t="s">
        <v>249</v>
      </c>
      <c r="E173" s="221" t="s">
        <v>250</v>
      </c>
      <c r="F173" s="220" t="s">
        <v>251</v>
      </c>
    </row>
    <row r="174" spans="2:6">
      <c r="B174" s="289">
        <v>45547</v>
      </c>
      <c r="C174" s="451" t="s">
        <v>546</v>
      </c>
      <c r="D174" s="101">
        <v>33600</v>
      </c>
      <c r="E174" s="101"/>
      <c r="F174" s="447">
        <f>F170-D174+E174</f>
        <v>20453455773.729984</v>
      </c>
    </row>
    <row r="175" spans="2:6">
      <c r="B175" s="289">
        <v>45547</v>
      </c>
      <c r="C175" s="451" t="s">
        <v>547</v>
      </c>
      <c r="D175" s="81">
        <v>6384</v>
      </c>
      <c r="E175" s="81"/>
      <c r="F175" s="445">
        <f>+F174-D175+E175</f>
        <v>20453449389.729984</v>
      </c>
    </row>
    <row r="176" spans="2:6">
      <c r="B176" s="289">
        <v>45547</v>
      </c>
      <c r="C176" s="451" t="s">
        <v>548</v>
      </c>
      <c r="D176" s="81">
        <v>134.4</v>
      </c>
      <c r="E176" s="81"/>
      <c r="F176" s="445">
        <f t="shared" ref="F176:F189" si="9">+F175-D176+E176</f>
        <v>20453449255.329983</v>
      </c>
    </row>
    <row r="177" spans="2:6">
      <c r="B177" s="289">
        <v>45547</v>
      </c>
      <c r="C177" s="80" t="s">
        <v>630</v>
      </c>
      <c r="D177" s="81">
        <v>25.54</v>
      </c>
      <c r="E177" s="81"/>
      <c r="F177" s="445">
        <f t="shared" si="9"/>
        <v>20453449229.789982</v>
      </c>
    </row>
    <row r="178" spans="2:6">
      <c r="B178" s="289">
        <v>45561</v>
      </c>
      <c r="C178" s="1090" t="s">
        <v>637</v>
      </c>
      <c r="D178" s="81">
        <v>148570.26999999999</v>
      </c>
      <c r="E178" s="81"/>
      <c r="F178" s="445">
        <f t="shared" si="9"/>
        <v>20453300659.519981</v>
      </c>
    </row>
    <row r="179" spans="2:6">
      <c r="B179" s="289">
        <v>45561</v>
      </c>
      <c r="C179" s="1090" t="s">
        <v>638</v>
      </c>
      <c r="D179" s="81">
        <v>1029355.24</v>
      </c>
      <c r="E179" s="81"/>
      <c r="F179" s="445">
        <f t="shared" si="9"/>
        <v>20452271304.27998</v>
      </c>
    </row>
    <row r="180" spans="2:6">
      <c r="B180" s="289">
        <v>45561</v>
      </c>
      <c r="C180" s="452" t="s">
        <v>639</v>
      </c>
      <c r="D180" s="81">
        <v>4711.7</v>
      </c>
      <c r="E180" s="81"/>
      <c r="F180" s="445">
        <f t="shared" si="9"/>
        <v>20452266592.579979</v>
      </c>
    </row>
    <row r="181" spans="2:6">
      <c r="B181" s="289">
        <v>45561</v>
      </c>
      <c r="C181" s="452" t="s">
        <v>640</v>
      </c>
      <c r="D181" s="81">
        <v>35450054.93</v>
      </c>
      <c r="E181" s="81"/>
      <c r="F181" s="445">
        <f t="shared" si="9"/>
        <v>20416816537.649979</v>
      </c>
    </row>
    <row r="182" spans="2:6">
      <c r="B182" s="289">
        <v>45561</v>
      </c>
      <c r="C182" s="452" t="s">
        <v>641</v>
      </c>
      <c r="D182" s="81">
        <v>141800.22</v>
      </c>
      <c r="E182" s="81"/>
      <c r="F182" s="445">
        <f t="shared" si="9"/>
        <v>20416674737.429977</v>
      </c>
    </row>
    <row r="183" spans="2:6">
      <c r="B183" s="289">
        <v>45565</v>
      </c>
      <c r="C183" s="452" t="s">
        <v>642</v>
      </c>
      <c r="D183" s="81">
        <v>352996779.22000003</v>
      </c>
      <c r="E183" s="81"/>
      <c r="F183" s="445">
        <f t="shared" si="9"/>
        <v>20063677958.209976</v>
      </c>
    </row>
    <row r="184" spans="2:6">
      <c r="B184" s="289">
        <v>45565</v>
      </c>
      <c r="C184" s="452" t="s">
        <v>643</v>
      </c>
      <c r="D184" s="81">
        <v>1411987.12</v>
      </c>
      <c r="E184" s="81"/>
      <c r="F184" s="445">
        <f t="shared" si="9"/>
        <v>20062265971.089977</v>
      </c>
    </row>
    <row r="185" spans="2:6">
      <c r="B185" s="289">
        <v>45565</v>
      </c>
      <c r="C185" s="452" t="s">
        <v>644</v>
      </c>
      <c r="D185" s="81">
        <v>51726840</v>
      </c>
      <c r="E185" s="81"/>
      <c r="F185" s="445">
        <f t="shared" si="9"/>
        <v>20010539131.089977</v>
      </c>
    </row>
    <row r="186" spans="2:6">
      <c r="B186" s="289">
        <v>45565</v>
      </c>
      <c r="C186" s="452" t="s">
        <v>645</v>
      </c>
      <c r="D186" s="81">
        <v>206907.36</v>
      </c>
      <c r="E186" s="81"/>
      <c r="F186" s="445">
        <f t="shared" si="9"/>
        <v>20010332223.729977</v>
      </c>
    </row>
    <row r="187" spans="2:6">
      <c r="B187" s="289">
        <v>45547</v>
      </c>
      <c r="C187" s="452" t="s">
        <v>646</v>
      </c>
      <c r="D187" s="81">
        <v>119645084</v>
      </c>
      <c r="E187" s="81"/>
      <c r="F187" s="445">
        <f t="shared" si="9"/>
        <v>19890687139.729977</v>
      </c>
    </row>
    <row r="188" spans="2:6">
      <c r="B188" s="289">
        <v>45547</v>
      </c>
      <c r="C188" s="452" t="s">
        <v>647</v>
      </c>
      <c r="D188" s="81">
        <v>478580.34</v>
      </c>
      <c r="E188" s="81"/>
      <c r="F188" s="445">
        <f>+F187-D188+E188</f>
        <v>19890208559.389977</v>
      </c>
    </row>
    <row r="189" spans="2:6" ht="16" thickBot="1">
      <c r="B189" s="290">
        <v>45565</v>
      </c>
      <c r="C189" s="453" t="s">
        <v>648</v>
      </c>
      <c r="D189" s="291"/>
      <c r="E189" s="291">
        <v>113288269.34999999</v>
      </c>
      <c r="F189" s="515">
        <f t="shared" si="9"/>
        <v>20003496828.739975</v>
      </c>
    </row>
    <row r="190" spans="2:6" ht="16" thickBot="1">
      <c r="B190" s="1054" t="s">
        <v>649</v>
      </c>
      <c r="C190" s="1055"/>
      <c r="D190" s="1055"/>
      <c r="E190" s="1056"/>
      <c r="F190" s="449">
        <f>+F189</f>
        <v>20003496828.739975</v>
      </c>
    </row>
    <row r="192" spans="2:6" ht="16" thickBot="1"/>
    <row r="193" spans="2:6" ht="16" thickBot="1">
      <c r="B193" s="219" t="s">
        <v>247</v>
      </c>
      <c r="C193" s="220" t="s">
        <v>259</v>
      </c>
      <c r="D193" s="220" t="s">
        <v>249</v>
      </c>
      <c r="E193" s="221" t="s">
        <v>250</v>
      </c>
      <c r="F193" s="220" t="s">
        <v>251</v>
      </c>
    </row>
    <row r="194" spans="2:6">
      <c r="B194" s="289">
        <v>45574</v>
      </c>
      <c r="C194" s="452" t="s">
        <v>650</v>
      </c>
      <c r="D194" s="81">
        <v>21958692.149999999</v>
      </c>
      <c r="E194" s="81"/>
      <c r="F194" s="445">
        <f>+F190-D194</f>
        <v>19981538136.589973</v>
      </c>
    </row>
    <row r="195" spans="2:6">
      <c r="B195" s="289">
        <v>45574</v>
      </c>
      <c r="C195" s="452" t="s">
        <v>651</v>
      </c>
      <c r="D195" s="81">
        <v>87834.77</v>
      </c>
      <c r="E195" s="81"/>
      <c r="F195" s="445">
        <f>+F194-D195</f>
        <v>19981450301.819973</v>
      </c>
    </row>
    <row r="196" spans="2:6">
      <c r="B196" s="289">
        <v>45573</v>
      </c>
      <c r="C196" s="452" t="s">
        <v>652</v>
      </c>
      <c r="D196" s="81">
        <v>14072000</v>
      </c>
      <c r="E196" s="81"/>
      <c r="F196" s="445">
        <f t="shared" ref="F196:F203" si="10">+F195-D196</f>
        <v>19967378301.819973</v>
      </c>
    </row>
    <row r="197" spans="2:6">
      <c r="B197" s="289">
        <v>45573</v>
      </c>
      <c r="C197" s="452" t="s">
        <v>651</v>
      </c>
      <c r="D197" s="81">
        <v>56288</v>
      </c>
      <c r="E197" s="81"/>
      <c r="F197" s="445">
        <f t="shared" si="10"/>
        <v>19967322013.819973</v>
      </c>
    </row>
    <row r="198" spans="2:6">
      <c r="B198" s="289">
        <v>45590</v>
      </c>
      <c r="C198" s="452" t="s">
        <v>653</v>
      </c>
      <c r="D198" s="728">
        <v>462099937.01999998</v>
      </c>
      <c r="E198" s="81"/>
      <c r="F198" s="445">
        <f t="shared" si="10"/>
        <v>19505222076.799973</v>
      </c>
    </row>
    <row r="199" spans="2:6">
      <c r="B199" s="289">
        <v>45590</v>
      </c>
      <c r="C199" s="452" t="s">
        <v>654</v>
      </c>
      <c r="D199" s="728">
        <v>1848399.75</v>
      </c>
      <c r="E199" s="81"/>
      <c r="F199" s="445">
        <f t="shared" si="10"/>
        <v>19503373677.049973</v>
      </c>
    </row>
    <row r="200" spans="2:6">
      <c r="B200" s="289">
        <v>45594</v>
      </c>
      <c r="C200" s="452" t="s">
        <v>655</v>
      </c>
      <c r="D200" s="728">
        <v>43322401.670000002</v>
      </c>
      <c r="E200" s="81"/>
      <c r="F200" s="445">
        <f t="shared" si="10"/>
        <v>19460051275.379974</v>
      </c>
    </row>
    <row r="201" spans="2:6">
      <c r="B201" s="289">
        <v>45594</v>
      </c>
      <c r="C201" s="452" t="s">
        <v>656</v>
      </c>
      <c r="D201" s="728">
        <v>173289.61</v>
      </c>
      <c r="E201" s="81"/>
      <c r="F201" s="445">
        <f t="shared" si="10"/>
        <v>19459877985.769974</v>
      </c>
    </row>
    <row r="202" spans="2:6">
      <c r="B202" s="289">
        <v>45583</v>
      </c>
      <c r="C202" s="452" t="s">
        <v>657</v>
      </c>
      <c r="D202" s="728">
        <v>113288269</v>
      </c>
      <c r="E202" s="81"/>
      <c r="F202" s="445">
        <f t="shared" si="10"/>
        <v>19346589716.769974</v>
      </c>
    </row>
    <row r="203" spans="2:6">
      <c r="B203" s="289">
        <v>45583</v>
      </c>
      <c r="C203" s="452" t="s">
        <v>658</v>
      </c>
      <c r="D203" s="728">
        <v>453153.08</v>
      </c>
      <c r="E203" s="81"/>
      <c r="F203" s="445">
        <f t="shared" si="10"/>
        <v>19346136563.689972</v>
      </c>
    </row>
    <row r="204" spans="2:6" ht="16" thickBot="1">
      <c r="B204" s="290">
        <v>45596</v>
      </c>
      <c r="C204" s="453" t="s">
        <v>659</v>
      </c>
      <c r="D204" s="291"/>
      <c r="E204" s="291">
        <v>107818773.8</v>
      </c>
      <c r="F204" s="515">
        <f>+F203-D204+E204</f>
        <v>19453955337.489971</v>
      </c>
    </row>
    <row r="205" spans="2:6" ht="16" thickBot="1">
      <c r="B205" s="1054" t="s">
        <v>660</v>
      </c>
      <c r="C205" s="1055"/>
      <c r="D205" s="1055"/>
      <c r="E205" s="1056"/>
      <c r="F205" s="727">
        <f>+F204-D205</f>
        <v>19453955337.489971</v>
      </c>
    </row>
    <row r="207" spans="2:6" ht="16" thickBot="1"/>
    <row r="208" spans="2:6" ht="16" thickBot="1">
      <c r="B208" s="219" t="s">
        <v>247</v>
      </c>
      <c r="C208" s="220" t="s">
        <v>259</v>
      </c>
      <c r="D208" s="220" t="s">
        <v>249</v>
      </c>
      <c r="E208" s="221" t="s">
        <v>250</v>
      </c>
      <c r="F208" s="220" t="s">
        <v>251</v>
      </c>
    </row>
    <row r="209" spans="2:6">
      <c r="B209" s="289">
        <v>45611</v>
      </c>
      <c r="C209" s="452" t="s">
        <v>661</v>
      </c>
      <c r="D209" s="81">
        <v>8791000</v>
      </c>
      <c r="E209" s="81"/>
      <c r="F209" s="445">
        <f>+F205-D209</f>
        <v>19445164337.489971</v>
      </c>
    </row>
    <row r="210" spans="2:6">
      <c r="B210" s="289">
        <v>45611</v>
      </c>
      <c r="C210" s="452" t="s">
        <v>662</v>
      </c>
      <c r="D210" s="81">
        <v>35164</v>
      </c>
      <c r="E210" s="81"/>
      <c r="F210" s="445">
        <f>+F209-D210+E210</f>
        <v>19445129173.489971</v>
      </c>
    </row>
    <row r="211" spans="2:6">
      <c r="B211" s="289">
        <v>45608</v>
      </c>
      <c r="C211" s="452" t="s">
        <v>663</v>
      </c>
      <c r="D211" s="81">
        <v>28745617.100000001</v>
      </c>
      <c r="E211" s="81"/>
      <c r="F211" s="445">
        <f t="shared" ref="F211:F219" si="11">+F210-D211+E211</f>
        <v>19416383556.389973</v>
      </c>
    </row>
    <row r="212" spans="2:6">
      <c r="B212" s="289">
        <v>45608</v>
      </c>
      <c r="C212" s="452" t="s">
        <v>664</v>
      </c>
      <c r="D212" s="81">
        <v>114982.4684</v>
      </c>
      <c r="E212" s="81"/>
      <c r="F212" s="445">
        <f t="shared" si="11"/>
        <v>19416268573.921574</v>
      </c>
    </row>
    <row r="213" spans="2:6">
      <c r="B213" s="289">
        <v>45609</v>
      </c>
      <c r="C213" s="452" t="s">
        <v>665</v>
      </c>
      <c r="D213" s="81">
        <v>14105000</v>
      </c>
      <c r="E213" s="81"/>
      <c r="F213" s="445">
        <f t="shared" si="11"/>
        <v>19402163573.921574</v>
      </c>
    </row>
    <row r="214" spans="2:6">
      <c r="B214" s="289">
        <v>45609</v>
      </c>
      <c r="C214" s="452" t="s">
        <v>666</v>
      </c>
      <c r="D214" s="81">
        <v>56420</v>
      </c>
      <c r="E214" s="81"/>
      <c r="F214" s="445">
        <f t="shared" si="11"/>
        <v>19402107153.921574</v>
      </c>
    </row>
    <row r="215" spans="2:6">
      <c r="B215" s="289">
        <v>45623</v>
      </c>
      <c r="C215" s="452" t="s">
        <v>667</v>
      </c>
      <c r="D215" s="728">
        <v>872137942.83000004</v>
      </c>
      <c r="E215" s="81"/>
      <c r="F215" s="445">
        <f t="shared" si="11"/>
        <v>18529969211.091572</v>
      </c>
    </row>
    <row r="216" spans="2:6">
      <c r="B216" s="289">
        <v>45623</v>
      </c>
      <c r="C216" s="452" t="s">
        <v>668</v>
      </c>
      <c r="D216" s="728">
        <v>3488551.77</v>
      </c>
      <c r="E216" s="81"/>
      <c r="F216" s="445">
        <f t="shared" si="11"/>
        <v>18526480659.321571</v>
      </c>
    </row>
    <row r="217" spans="2:6">
      <c r="B217" s="289">
        <v>45623</v>
      </c>
      <c r="C217" s="452" t="s">
        <v>669</v>
      </c>
      <c r="D217" s="728">
        <v>51653719.43</v>
      </c>
      <c r="E217" s="81"/>
      <c r="F217" s="445">
        <f t="shared" si="11"/>
        <v>18474826939.891571</v>
      </c>
    </row>
    <row r="218" spans="2:6">
      <c r="B218" s="289">
        <v>45623</v>
      </c>
      <c r="C218" s="452" t="s">
        <v>670</v>
      </c>
      <c r="D218" s="728">
        <v>206614.88</v>
      </c>
      <c r="E218" s="81"/>
      <c r="F218" s="445">
        <f t="shared" si="11"/>
        <v>18474620325.01157</v>
      </c>
    </row>
    <row r="219" spans="2:6">
      <c r="B219" s="289">
        <v>45611</v>
      </c>
      <c r="C219" s="452" t="s">
        <v>671</v>
      </c>
      <c r="D219" s="728">
        <v>107818774</v>
      </c>
      <c r="E219" s="81"/>
      <c r="F219" s="445">
        <f t="shared" si="11"/>
        <v>18366801551.01157</v>
      </c>
    </row>
    <row r="220" spans="2:6">
      <c r="B220" s="289">
        <v>45611</v>
      </c>
      <c r="C220" s="452" t="s">
        <v>672</v>
      </c>
      <c r="D220" s="728">
        <v>431275.1</v>
      </c>
      <c r="E220" s="81"/>
      <c r="F220" s="445">
        <f>+F219-D220+E220</f>
        <v>18366370275.911572</v>
      </c>
    </row>
    <row r="221" spans="2:6" ht="16" thickBot="1">
      <c r="B221" s="290">
        <v>45626</v>
      </c>
      <c r="C221" s="453" t="s">
        <v>673</v>
      </c>
      <c r="D221" s="291"/>
      <c r="E221" s="291">
        <v>99851829.75</v>
      </c>
      <c r="F221" s="515">
        <f>+F220-D221+E221</f>
        <v>18466222105.661572</v>
      </c>
    </row>
    <row r="222" spans="2:6" ht="16" thickBot="1">
      <c r="B222" s="1054" t="s">
        <v>674</v>
      </c>
      <c r="C222" s="1055"/>
      <c r="D222" s="1055"/>
      <c r="E222" s="1056"/>
      <c r="F222" s="727">
        <f>+F221-D222</f>
        <v>18466222105.661572</v>
      </c>
    </row>
    <row r="224" spans="2:6" ht="16" thickBot="1"/>
    <row r="225" spans="2:6" ht="16" thickBot="1">
      <c r="B225" s="219" t="s">
        <v>247</v>
      </c>
      <c r="C225" s="220" t="s">
        <v>259</v>
      </c>
      <c r="D225" s="220" t="s">
        <v>249</v>
      </c>
      <c r="E225" s="221" t="s">
        <v>250</v>
      </c>
      <c r="F225" s="220" t="s">
        <v>251</v>
      </c>
    </row>
    <row r="226" spans="2:6">
      <c r="B226" s="289">
        <v>45636</v>
      </c>
      <c r="C226" s="452" t="s">
        <v>675</v>
      </c>
      <c r="D226" s="81">
        <v>54252644</v>
      </c>
      <c r="E226" s="81"/>
      <c r="F226" s="445">
        <f>+F222-D226+E226</f>
        <v>18411969461.661572</v>
      </c>
    </row>
    <row r="227" spans="2:6">
      <c r="B227" s="289">
        <v>45636</v>
      </c>
      <c r="C227" s="452" t="s">
        <v>676</v>
      </c>
      <c r="D227" s="81">
        <v>217010.58</v>
      </c>
      <c r="E227" s="81"/>
      <c r="F227" s="445">
        <f>+F226-D227+E227</f>
        <v>18411752451.08157</v>
      </c>
    </row>
    <row r="228" spans="2:6">
      <c r="B228" s="289">
        <v>45636</v>
      </c>
      <c r="C228" s="452" t="s">
        <v>677</v>
      </c>
      <c r="D228" s="81">
        <v>24809000</v>
      </c>
      <c r="E228" s="81"/>
      <c r="F228" s="445">
        <f t="shared" ref="F228:F236" si="12">+F227-D228+E228</f>
        <v>18386943451.08157</v>
      </c>
    </row>
    <row r="229" spans="2:6">
      <c r="B229" s="289">
        <v>45636</v>
      </c>
      <c r="C229" s="452" t="s">
        <v>678</v>
      </c>
      <c r="D229" s="81">
        <v>99236</v>
      </c>
      <c r="E229" s="81"/>
      <c r="F229" s="445">
        <f t="shared" si="12"/>
        <v>18386844215.08157</v>
      </c>
    </row>
    <row r="230" spans="2:6">
      <c r="B230" s="289">
        <v>45642</v>
      </c>
      <c r="C230" s="452" t="s">
        <v>679</v>
      </c>
      <c r="D230" s="81">
        <v>43432021.859999999</v>
      </c>
      <c r="E230" s="81"/>
      <c r="F230" s="445">
        <f t="shared" si="12"/>
        <v>18343412193.221569</v>
      </c>
    </row>
    <row r="231" spans="2:6">
      <c r="B231" s="289">
        <v>45642</v>
      </c>
      <c r="C231" s="452" t="s">
        <v>680</v>
      </c>
      <c r="D231" s="81">
        <v>173728.09</v>
      </c>
      <c r="E231" s="81"/>
      <c r="F231" s="445">
        <f t="shared" si="12"/>
        <v>18343238465.131569</v>
      </c>
    </row>
    <row r="232" spans="2:6">
      <c r="B232" s="289">
        <v>45642</v>
      </c>
      <c r="C232" s="452" t="s">
        <v>681</v>
      </c>
      <c r="D232" s="728">
        <v>467495055.47000003</v>
      </c>
      <c r="E232" s="81"/>
      <c r="F232" s="445">
        <f t="shared" si="12"/>
        <v>17875743409.661568</v>
      </c>
    </row>
    <row r="233" spans="2:6">
      <c r="B233" s="289">
        <v>45642</v>
      </c>
      <c r="C233" s="452" t="s">
        <v>682</v>
      </c>
      <c r="D233" s="81">
        <v>1869980.22</v>
      </c>
      <c r="E233" s="81"/>
      <c r="F233" s="445">
        <f t="shared" si="12"/>
        <v>17873873429.441566</v>
      </c>
    </row>
    <row r="234" spans="2:6">
      <c r="B234" s="289">
        <v>45653</v>
      </c>
      <c r="C234" s="452" t="s">
        <v>683</v>
      </c>
      <c r="D234" s="728">
        <v>125092510.22</v>
      </c>
      <c r="E234" s="81"/>
      <c r="F234" s="445">
        <f t="shared" si="12"/>
        <v>17748780919.221565</v>
      </c>
    </row>
    <row r="235" spans="2:6">
      <c r="B235" s="289">
        <v>45653</v>
      </c>
      <c r="C235" s="452" t="s">
        <v>684</v>
      </c>
      <c r="D235" s="81">
        <v>500370.04</v>
      </c>
      <c r="E235" s="81"/>
      <c r="F235" s="445">
        <f t="shared" si="12"/>
        <v>17748280549.181564</v>
      </c>
    </row>
    <row r="236" spans="2:6">
      <c r="B236" s="289">
        <v>45642</v>
      </c>
      <c r="C236" s="452" t="s">
        <v>685</v>
      </c>
      <c r="D236" s="81">
        <v>99851830</v>
      </c>
      <c r="E236" s="81"/>
      <c r="F236" s="445">
        <f t="shared" si="12"/>
        <v>17648428719.181564</v>
      </c>
    </row>
    <row r="237" spans="2:6">
      <c r="B237" s="289">
        <v>45642</v>
      </c>
      <c r="C237" s="452" t="s">
        <v>686</v>
      </c>
      <c r="D237" s="744">
        <v>399407.32</v>
      </c>
      <c r="E237" s="81"/>
      <c r="F237" s="445">
        <f>+F236-D237+E237</f>
        <v>17648029311.861565</v>
      </c>
    </row>
    <row r="238" spans="2:6" ht="16" thickBot="1">
      <c r="B238" s="290">
        <v>45657</v>
      </c>
      <c r="C238" s="453" t="s">
        <v>687</v>
      </c>
      <c r="D238" s="291"/>
      <c r="E238" s="291">
        <v>96926263.120000005</v>
      </c>
      <c r="F238" s="515">
        <f>+F237-D238+E238</f>
        <v>17744955574.981564</v>
      </c>
    </row>
    <row r="239" spans="2:6" ht="16" thickBot="1">
      <c r="B239" s="1054" t="s">
        <v>688</v>
      </c>
      <c r="C239" s="1055"/>
      <c r="D239" s="1055"/>
      <c r="E239" s="1056"/>
      <c r="F239" s="727">
        <f>+F238-D239</f>
        <v>17744955574.981564</v>
      </c>
    </row>
    <row r="240" spans="2:6" ht="16" thickBot="1"/>
    <row r="241" spans="2:6" ht="16" thickBot="1">
      <c r="B241" s="219" t="s">
        <v>247</v>
      </c>
      <c r="C241" s="220" t="s">
        <v>259</v>
      </c>
      <c r="D241" s="220" t="s">
        <v>249</v>
      </c>
      <c r="E241" s="221" t="s">
        <v>250</v>
      </c>
      <c r="F241" s="220" t="s">
        <v>251</v>
      </c>
    </row>
    <row r="242" spans="2:6">
      <c r="B242" s="289">
        <v>45665</v>
      </c>
      <c r="C242" s="452" t="s">
        <v>689</v>
      </c>
      <c r="D242" s="81">
        <v>29081228.550000001</v>
      </c>
      <c r="E242" s="81"/>
      <c r="F242" s="445">
        <f>+F239-D242+E242</f>
        <v>17715874346.431564</v>
      </c>
    </row>
    <row r="243" spans="2:6">
      <c r="B243" s="289">
        <v>45665</v>
      </c>
      <c r="C243" s="452" t="s">
        <v>676</v>
      </c>
      <c r="D243" s="81">
        <v>116324.91</v>
      </c>
      <c r="E243" s="81"/>
      <c r="F243" s="445">
        <f>+F242-D243+E243</f>
        <v>17715758021.521564</v>
      </c>
    </row>
    <row r="244" spans="2:6" ht="31">
      <c r="B244" s="289">
        <v>45667</v>
      </c>
      <c r="C244" s="798" t="s">
        <v>690</v>
      </c>
      <c r="D244" s="81">
        <v>55624661.549999997</v>
      </c>
      <c r="E244" s="81"/>
      <c r="F244" s="445">
        <f t="shared" ref="F244:F254" si="13">+F243-D244+E244</f>
        <v>17660133359.971565</v>
      </c>
    </row>
    <row r="245" spans="2:6">
      <c r="B245" s="289">
        <v>45667</v>
      </c>
      <c r="C245" s="452" t="s">
        <v>691</v>
      </c>
      <c r="D245" s="81">
        <v>222498.64619999999</v>
      </c>
      <c r="E245" s="81"/>
      <c r="F245" s="445">
        <f t="shared" si="13"/>
        <v>17659910861.325367</v>
      </c>
    </row>
    <row r="246" spans="2:6" ht="31">
      <c r="B246" s="289">
        <v>45670</v>
      </c>
      <c r="C246" s="798" t="s">
        <v>692</v>
      </c>
      <c r="D246" s="81">
        <v>26986000</v>
      </c>
      <c r="E246" s="81"/>
      <c r="F246" s="445">
        <f t="shared" si="13"/>
        <v>17632924861.325367</v>
      </c>
    </row>
    <row r="247" spans="2:6">
      <c r="B247" s="289">
        <v>45670</v>
      </c>
      <c r="C247" s="452" t="s">
        <v>693</v>
      </c>
      <c r="D247" s="81">
        <v>107944</v>
      </c>
      <c r="E247" s="81"/>
      <c r="F247" s="445">
        <f t="shared" si="13"/>
        <v>17632816917.325367</v>
      </c>
    </row>
    <row r="248" spans="2:6">
      <c r="B248" s="289">
        <v>45673</v>
      </c>
      <c r="C248" s="452" t="s">
        <v>694</v>
      </c>
      <c r="D248" s="728">
        <v>96926263</v>
      </c>
      <c r="E248" s="81"/>
      <c r="F248" s="445">
        <f t="shared" si="13"/>
        <v>17535890654.325367</v>
      </c>
    </row>
    <row r="249" spans="2:6">
      <c r="B249" s="289">
        <v>45673</v>
      </c>
      <c r="C249" s="452" t="s">
        <v>695</v>
      </c>
      <c r="D249" s="81">
        <v>387705.05</v>
      </c>
      <c r="E249" s="81"/>
      <c r="F249" s="445">
        <f t="shared" si="13"/>
        <v>17535502949.275368</v>
      </c>
    </row>
    <row r="250" spans="2:6" ht="31">
      <c r="B250" s="289">
        <v>45674</v>
      </c>
      <c r="C250" s="798" t="s">
        <v>696</v>
      </c>
      <c r="D250" s="81">
        <v>13492000</v>
      </c>
      <c r="E250" s="81"/>
      <c r="F250" s="445">
        <f t="shared" si="13"/>
        <v>17522010949.275368</v>
      </c>
    </row>
    <row r="251" spans="2:6">
      <c r="B251" s="289">
        <v>45674</v>
      </c>
      <c r="C251" s="452" t="s">
        <v>615</v>
      </c>
      <c r="D251" s="81">
        <v>53968</v>
      </c>
      <c r="E251" s="81"/>
      <c r="F251" s="445">
        <f t="shared" si="13"/>
        <v>17521956981.275368</v>
      </c>
    </row>
    <row r="252" spans="2:6">
      <c r="B252" s="289">
        <v>45674</v>
      </c>
      <c r="C252" s="452" t="s">
        <v>697</v>
      </c>
      <c r="D252" s="81">
        <v>379765945.88999999</v>
      </c>
      <c r="E252" s="81"/>
      <c r="F252" s="445">
        <f t="shared" si="13"/>
        <v>17142191035.385368</v>
      </c>
    </row>
    <row r="253" spans="2:6">
      <c r="B253" s="289">
        <v>45674</v>
      </c>
      <c r="C253" s="452" t="s">
        <v>698</v>
      </c>
      <c r="D253" s="81">
        <v>1519063.78</v>
      </c>
      <c r="E253" s="81"/>
      <c r="F253" s="445">
        <f t="shared" si="13"/>
        <v>17140671971.605368</v>
      </c>
    </row>
    <row r="254" spans="2:6">
      <c r="B254" s="289">
        <v>45678</v>
      </c>
      <c r="C254" s="452" t="s">
        <v>699</v>
      </c>
      <c r="D254" s="81">
        <v>41649506.490000002</v>
      </c>
      <c r="E254" s="81"/>
      <c r="F254" s="445">
        <f t="shared" si="13"/>
        <v>17099022465.115368</v>
      </c>
    </row>
    <row r="255" spans="2:6">
      <c r="B255" s="289">
        <v>45678</v>
      </c>
      <c r="C255" s="452" t="s">
        <v>700</v>
      </c>
      <c r="D255" s="81">
        <v>166598.03</v>
      </c>
      <c r="E255" s="81"/>
      <c r="F255" s="445">
        <f>+F254-D255+E255</f>
        <v>17098855867.085367</v>
      </c>
    </row>
    <row r="256" spans="2:6" ht="16" thickBot="1">
      <c r="B256" s="290">
        <v>45688</v>
      </c>
      <c r="C256" s="453" t="s">
        <v>701</v>
      </c>
      <c r="D256" s="291"/>
      <c r="E256" s="291">
        <v>93369543.234999999</v>
      </c>
      <c r="F256" s="515">
        <f>F255-D256+E256</f>
        <v>17192225410.320366</v>
      </c>
    </row>
    <row r="257" spans="2:6" ht="16" thickBot="1">
      <c r="B257" s="1054" t="s">
        <v>702</v>
      </c>
      <c r="C257" s="1055"/>
      <c r="D257" s="1055"/>
      <c r="E257" s="1056"/>
      <c r="F257" s="727">
        <f>+F256-D257</f>
        <v>17192225410.320366</v>
      </c>
    </row>
    <row r="258" spans="2:6" ht="16" thickBot="1"/>
    <row r="259" spans="2:6" ht="16" thickBot="1">
      <c r="B259" s="219" t="s">
        <v>247</v>
      </c>
      <c r="C259" s="220" t="s">
        <v>259</v>
      </c>
      <c r="D259" s="220" t="s">
        <v>249</v>
      </c>
      <c r="E259" s="221" t="s">
        <v>250</v>
      </c>
      <c r="F259" s="220" t="s">
        <v>251</v>
      </c>
    </row>
    <row r="260" spans="2:6">
      <c r="B260" s="289">
        <v>45698</v>
      </c>
      <c r="C260" s="452" t="s">
        <v>703</v>
      </c>
      <c r="D260" s="81">
        <v>23623908</v>
      </c>
      <c r="E260" s="81"/>
      <c r="F260" s="445">
        <f>+F257-D260+E260</f>
        <v>17168601502.320366</v>
      </c>
    </row>
    <row r="261" spans="2:6">
      <c r="B261" s="289">
        <v>45698</v>
      </c>
      <c r="C261" s="452" t="s">
        <v>704</v>
      </c>
      <c r="D261" s="81">
        <v>94495.63</v>
      </c>
      <c r="E261" s="81"/>
      <c r="F261" s="445">
        <f>+F260-D261+E261</f>
        <v>17168507006.690367</v>
      </c>
    </row>
    <row r="262" spans="2:6">
      <c r="B262" s="289">
        <v>45699</v>
      </c>
      <c r="C262" s="798" t="s">
        <v>705</v>
      </c>
      <c r="D262" s="81">
        <v>11955000</v>
      </c>
      <c r="E262" s="81"/>
      <c r="F262" s="445">
        <f t="shared" ref="F262:F267" si="14">+F261-D262+E262</f>
        <v>17156552006.690367</v>
      </c>
    </row>
    <row r="263" spans="2:6">
      <c r="B263" s="289">
        <v>45699</v>
      </c>
      <c r="C263" s="452" t="s">
        <v>706</v>
      </c>
      <c r="D263" s="81">
        <v>47820</v>
      </c>
      <c r="E263" s="81"/>
      <c r="F263" s="445">
        <f t="shared" si="14"/>
        <v>17156504186.690367</v>
      </c>
    </row>
    <row r="264" spans="2:6">
      <c r="B264" s="289">
        <v>45699</v>
      </c>
      <c r="C264" s="798" t="s">
        <v>707</v>
      </c>
      <c r="D264" s="81">
        <v>93369543</v>
      </c>
      <c r="E264" s="81"/>
      <c r="F264" s="445">
        <f t="shared" si="14"/>
        <v>17063134643.690367</v>
      </c>
    </row>
    <row r="265" spans="2:6">
      <c r="B265" s="289">
        <v>45699</v>
      </c>
      <c r="C265" s="452" t="s">
        <v>708</v>
      </c>
      <c r="D265" s="81">
        <v>373478.17</v>
      </c>
      <c r="E265" s="81"/>
      <c r="F265" s="445">
        <f t="shared" si="14"/>
        <v>17062761165.520367</v>
      </c>
    </row>
    <row r="266" spans="2:6">
      <c r="B266" s="289">
        <v>45714</v>
      </c>
      <c r="C266" s="452" t="s">
        <v>709</v>
      </c>
      <c r="D266" s="728">
        <v>33933269.07</v>
      </c>
      <c r="E266" s="81"/>
      <c r="F266" s="445">
        <f t="shared" si="14"/>
        <v>17028827896.450367</v>
      </c>
    </row>
    <row r="267" spans="2:6">
      <c r="B267" s="289">
        <v>45714</v>
      </c>
      <c r="C267" s="452" t="s">
        <v>710</v>
      </c>
      <c r="D267" s="81">
        <v>135733.07999999999</v>
      </c>
      <c r="E267" s="81"/>
      <c r="F267" s="445">
        <f t="shared" si="14"/>
        <v>17028692163.370367</v>
      </c>
    </row>
    <row r="268" spans="2:6" ht="16" thickBot="1">
      <c r="B268" s="290">
        <v>45716</v>
      </c>
      <c r="C268" s="453" t="s">
        <v>711</v>
      </c>
      <c r="D268" s="291"/>
      <c r="E268" s="291">
        <v>82830895.579999998</v>
      </c>
      <c r="F268" s="515">
        <f>+F267-D268+E268</f>
        <v>17111523058.950367</v>
      </c>
    </row>
    <row r="269" spans="2:6" ht="16" thickBot="1">
      <c r="B269" s="1054" t="s">
        <v>712</v>
      </c>
      <c r="C269" s="1055"/>
      <c r="D269" s="1055"/>
      <c r="E269" s="1056"/>
      <c r="F269" s="825">
        <f>+F268-D269</f>
        <v>17111523058.950367</v>
      </c>
    </row>
    <row r="270" spans="2:6" ht="16" thickBot="1"/>
    <row r="271" spans="2:6" ht="16" thickBot="1">
      <c r="B271" s="219" t="s">
        <v>247</v>
      </c>
      <c r="C271" s="220" t="s">
        <v>259</v>
      </c>
      <c r="D271" s="220" t="s">
        <v>249</v>
      </c>
      <c r="E271" s="221" t="s">
        <v>250</v>
      </c>
      <c r="F271" s="220" t="s">
        <v>251</v>
      </c>
    </row>
    <row r="272" spans="2:6">
      <c r="B272" s="289">
        <v>45727</v>
      </c>
      <c r="C272" s="452" t="s">
        <v>713</v>
      </c>
      <c r="D272" s="81">
        <v>2041000</v>
      </c>
      <c r="E272" s="81"/>
      <c r="F272" s="445">
        <f>+F269-D272+E272</f>
        <v>17109482058.950367</v>
      </c>
    </row>
    <row r="273" spans="2:6">
      <c r="B273" s="289">
        <v>45727</v>
      </c>
      <c r="C273" s="452" t="s">
        <v>714</v>
      </c>
      <c r="D273" s="81">
        <v>8164</v>
      </c>
      <c r="E273" s="81"/>
      <c r="F273" s="445">
        <f>+F272-D273+E273</f>
        <v>17109473894.950367</v>
      </c>
    </row>
    <row r="274" spans="2:6">
      <c r="B274" s="289">
        <v>45729</v>
      </c>
      <c r="C274" s="798" t="s">
        <v>715</v>
      </c>
      <c r="D274" s="81">
        <v>82830895</v>
      </c>
      <c r="E274" s="81"/>
      <c r="F274" s="445">
        <f t="shared" ref="F274:F278" si="15">+F273-D274+E274</f>
        <v>17026642999.950367</v>
      </c>
    </row>
    <row r="275" spans="2:6">
      <c r="B275" s="289">
        <v>45729</v>
      </c>
      <c r="C275" s="452" t="s">
        <v>716</v>
      </c>
      <c r="D275" s="81">
        <v>331323.58</v>
      </c>
      <c r="E275" s="81"/>
      <c r="F275" s="445">
        <f t="shared" si="15"/>
        <v>17026311676.370367</v>
      </c>
    </row>
    <row r="276" spans="2:6">
      <c r="B276" s="289">
        <v>45734</v>
      </c>
      <c r="C276" s="452" t="s">
        <v>717</v>
      </c>
      <c r="D276" s="81">
        <f>335306166.22+618929549.1</f>
        <v>954235715.32000005</v>
      </c>
      <c r="E276" s="81"/>
      <c r="F276" s="445">
        <f t="shared" si="15"/>
        <v>16072075961.050367</v>
      </c>
    </row>
    <row r="277" spans="2:6">
      <c r="B277" s="289">
        <v>45734</v>
      </c>
      <c r="C277" s="452" t="s">
        <v>718</v>
      </c>
      <c r="D277" s="81">
        <v>53311424.93</v>
      </c>
      <c r="E277" s="81"/>
      <c r="F277" s="445">
        <f t="shared" si="15"/>
        <v>16018764536.120367</v>
      </c>
    </row>
    <row r="278" spans="2:6">
      <c r="B278" s="289">
        <v>45734</v>
      </c>
      <c r="C278" s="452" t="s">
        <v>719</v>
      </c>
      <c r="D278" s="81">
        <v>4030188.56</v>
      </c>
      <c r="E278" s="81"/>
      <c r="F278" s="445">
        <f t="shared" si="15"/>
        <v>16014734347.560368</v>
      </c>
    </row>
    <row r="279" spans="2:6">
      <c r="B279" s="289">
        <v>45736</v>
      </c>
      <c r="C279" s="452" t="s">
        <v>720</v>
      </c>
      <c r="D279" s="728">
        <v>4247000</v>
      </c>
      <c r="E279" s="81"/>
      <c r="F279" s="445">
        <f>+F278-D279+E279</f>
        <v>16010487347.560368</v>
      </c>
    </row>
    <row r="280" spans="2:6">
      <c r="B280" s="289">
        <v>45736</v>
      </c>
      <c r="C280" s="452" t="s">
        <v>721</v>
      </c>
      <c r="D280" s="81">
        <v>16988</v>
      </c>
      <c r="E280" s="81"/>
      <c r="F280" s="445">
        <f>+F279-D280+E280</f>
        <v>16010470359.560368</v>
      </c>
    </row>
    <row r="281" spans="2:6" ht="16" thickBot="1">
      <c r="B281" s="290">
        <v>45747</v>
      </c>
      <c r="C281" s="453" t="s">
        <v>722</v>
      </c>
      <c r="D281" s="291"/>
      <c r="E281" s="291">
        <v>89030904.480000004</v>
      </c>
      <c r="F281" s="515">
        <f>+F280-D281+E281</f>
        <v>16099501264.040367</v>
      </c>
    </row>
    <row r="282" spans="2:6" ht="16" thickBot="1">
      <c r="B282" s="1054" t="s">
        <v>723</v>
      </c>
      <c r="C282" s="1055"/>
      <c r="D282" s="1055"/>
      <c r="E282" s="1056"/>
      <c r="F282" s="825">
        <f>+F281-D282</f>
        <v>16099501264.040367</v>
      </c>
    </row>
    <row r="283" spans="2:6" ht="16" thickBot="1"/>
    <row r="284" spans="2:6" ht="16" thickBot="1">
      <c r="B284" s="219" t="s">
        <v>247</v>
      </c>
      <c r="C284" s="220" t="s">
        <v>259</v>
      </c>
      <c r="D284" s="220" t="s">
        <v>249</v>
      </c>
      <c r="E284" s="221" t="s">
        <v>250</v>
      </c>
      <c r="F284" s="220" t="s">
        <v>251</v>
      </c>
    </row>
    <row r="285" spans="2:6">
      <c r="B285" s="289">
        <v>45749</v>
      </c>
      <c r="C285" s="452" t="s">
        <v>724</v>
      </c>
      <c r="D285" s="81"/>
      <c r="E285" s="81">
        <v>33600</v>
      </c>
      <c r="F285" s="445">
        <f>+F282-D285+E285</f>
        <v>16099534864.040367</v>
      </c>
    </row>
    <row r="286" spans="2:6">
      <c r="B286" s="289">
        <v>45749</v>
      </c>
      <c r="C286" s="452" t="s">
        <v>725</v>
      </c>
      <c r="D286" s="81"/>
      <c r="E286" s="81">
        <v>134.4</v>
      </c>
      <c r="F286" s="445">
        <f>+F285-D286+E286</f>
        <v>16099534998.440367</v>
      </c>
    </row>
    <row r="287" spans="2:6">
      <c r="B287" s="289">
        <v>45749</v>
      </c>
      <c r="C287" s="452" t="s">
        <v>726</v>
      </c>
      <c r="D287" s="81"/>
      <c r="E287" s="81">
        <v>6384</v>
      </c>
      <c r="F287" s="445">
        <f t="shared" ref="F287:F291" si="16">+F286-D287+E287</f>
        <v>16099541382.440367</v>
      </c>
    </row>
    <row r="288" spans="2:6">
      <c r="B288" s="289">
        <v>45749</v>
      </c>
      <c r="C288" s="452" t="s">
        <v>725</v>
      </c>
      <c r="D288" s="81"/>
      <c r="E288" s="81">
        <v>25.54</v>
      </c>
      <c r="F288" s="445">
        <f t="shared" si="16"/>
        <v>16099541407.980368</v>
      </c>
    </row>
    <row r="289" spans="2:6">
      <c r="B289" s="289">
        <v>45749</v>
      </c>
      <c r="C289" s="452" t="s">
        <v>724</v>
      </c>
      <c r="D289" s="81"/>
      <c r="E289" s="81">
        <v>33600</v>
      </c>
      <c r="F289" s="445">
        <f t="shared" si="16"/>
        <v>16099575007.980368</v>
      </c>
    </row>
    <row r="290" spans="2:6">
      <c r="B290" s="289">
        <v>45749</v>
      </c>
      <c r="C290" s="452" t="s">
        <v>725</v>
      </c>
      <c r="D290" s="81"/>
      <c r="E290" s="81">
        <v>134.4</v>
      </c>
      <c r="F290" s="445">
        <f t="shared" si="16"/>
        <v>16099575142.380367</v>
      </c>
    </row>
    <row r="291" spans="2:6">
      <c r="B291" s="289">
        <v>45749</v>
      </c>
      <c r="C291" s="452" t="s">
        <v>726</v>
      </c>
      <c r="D291" s="81"/>
      <c r="E291" s="81">
        <v>6384</v>
      </c>
      <c r="F291" s="445">
        <f t="shared" si="16"/>
        <v>16099581526.380367</v>
      </c>
    </row>
    <row r="292" spans="2:6">
      <c r="B292" s="289">
        <v>45749</v>
      </c>
      <c r="C292" s="452" t="s">
        <v>725</v>
      </c>
      <c r="D292" s="81"/>
      <c r="E292" s="81">
        <v>25.54</v>
      </c>
      <c r="F292" s="445">
        <f>+F291-D292+E292</f>
        <v>16099581551.920368</v>
      </c>
    </row>
    <row r="293" spans="2:6">
      <c r="B293" s="289">
        <v>45755</v>
      </c>
      <c r="C293" s="452" t="s">
        <v>727</v>
      </c>
      <c r="D293" s="81">
        <v>59359658.653999999</v>
      </c>
      <c r="E293" s="81"/>
      <c r="F293" s="445">
        <f>+F292-D293+E293</f>
        <v>16040221893.266369</v>
      </c>
    </row>
    <row r="294" spans="2:6">
      <c r="B294" s="289">
        <v>45755</v>
      </c>
      <c r="C294" s="452" t="s">
        <v>728</v>
      </c>
      <c r="D294" s="81">
        <v>237438.63</v>
      </c>
      <c r="E294" s="81"/>
      <c r="F294" s="445">
        <f t="shared" ref="F294:F302" si="17">+F293-D294+E294</f>
        <v>16039984454.63637</v>
      </c>
    </row>
    <row r="295" spans="2:6">
      <c r="B295" s="289">
        <v>45756</v>
      </c>
      <c r="C295" s="798" t="s">
        <v>729</v>
      </c>
      <c r="D295" s="81">
        <v>26951000</v>
      </c>
      <c r="E295" s="81"/>
      <c r="F295" s="445">
        <f t="shared" si="17"/>
        <v>16013033454.63637</v>
      </c>
    </row>
    <row r="296" spans="2:6">
      <c r="B296" s="289">
        <v>45756</v>
      </c>
      <c r="C296" s="798" t="s">
        <v>730</v>
      </c>
      <c r="D296" s="81">
        <v>107804</v>
      </c>
      <c r="E296" s="81"/>
      <c r="F296" s="445">
        <f t="shared" si="17"/>
        <v>16012925650.63637</v>
      </c>
    </row>
    <row r="297" spans="2:6">
      <c r="B297" s="289">
        <v>45761</v>
      </c>
      <c r="C297" s="452" t="s">
        <v>731</v>
      </c>
      <c r="D297" s="81">
        <v>89030904</v>
      </c>
      <c r="E297" s="81"/>
      <c r="F297" s="445">
        <f t="shared" si="17"/>
        <v>15923894746.63637</v>
      </c>
    </row>
    <row r="298" spans="2:6">
      <c r="B298" s="289">
        <v>45761</v>
      </c>
      <c r="C298" s="452" t="s">
        <v>695</v>
      </c>
      <c r="D298" s="81">
        <v>356123.62</v>
      </c>
      <c r="E298" s="81"/>
      <c r="F298" s="445">
        <f t="shared" si="17"/>
        <v>15923538623.016369</v>
      </c>
    </row>
    <row r="299" spans="2:6">
      <c r="B299" s="289">
        <v>45771</v>
      </c>
      <c r="C299" s="452" t="s">
        <v>732</v>
      </c>
      <c r="D299" s="81">
        <v>1046751389.15</v>
      </c>
      <c r="E299" s="81"/>
      <c r="F299" s="445">
        <f t="shared" si="17"/>
        <v>14876787233.866369</v>
      </c>
    </row>
    <row r="300" spans="2:6">
      <c r="B300" s="289">
        <v>45771</v>
      </c>
      <c r="C300" s="452" t="s">
        <v>733</v>
      </c>
      <c r="D300" s="81">
        <v>55201585.299999997</v>
      </c>
      <c r="E300" s="81"/>
      <c r="F300" s="445">
        <f>+F299-D300+E300</f>
        <v>14821585648.56637</v>
      </c>
    </row>
    <row r="301" spans="2:6">
      <c r="B301" s="289">
        <v>45771</v>
      </c>
      <c r="C301" s="452" t="s">
        <v>734</v>
      </c>
      <c r="D301" s="728">
        <v>4407811.9000000004</v>
      </c>
      <c r="E301" s="81"/>
      <c r="F301" s="445">
        <f t="shared" si="17"/>
        <v>14817177836.66637</v>
      </c>
    </row>
    <row r="302" spans="2:6" ht="16" thickBot="1">
      <c r="B302" s="290" t="s">
        <v>735</v>
      </c>
      <c r="C302" s="453" t="s">
        <v>736</v>
      </c>
      <c r="D302" s="291"/>
      <c r="E302" s="291">
        <v>81607921.930000007</v>
      </c>
      <c r="F302" s="445">
        <f t="shared" si="17"/>
        <v>14898785758.596371</v>
      </c>
    </row>
    <row r="303" spans="2:6" ht="16" thickBot="1">
      <c r="B303" s="1054" t="s">
        <v>737</v>
      </c>
      <c r="C303" s="1055"/>
      <c r="D303" s="1055"/>
      <c r="E303" s="1056"/>
      <c r="F303" s="825">
        <f>+F302-D303</f>
        <v>14898785758.596371</v>
      </c>
    </row>
    <row r="304" spans="2:6" ht="16" thickBot="1"/>
    <row r="305" spans="2:6" ht="16" thickBot="1">
      <c r="B305" s="219" t="s">
        <v>247</v>
      </c>
      <c r="C305" s="220" t="s">
        <v>259</v>
      </c>
      <c r="D305" s="220" t="s">
        <v>249</v>
      </c>
      <c r="E305" s="221" t="s">
        <v>250</v>
      </c>
      <c r="F305" s="220" t="s">
        <v>251</v>
      </c>
    </row>
    <row r="306" spans="2:6">
      <c r="B306" s="289">
        <v>45786</v>
      </c>
      <c r="C306" s="452" t="s">
        <v>738</v>
      </c>
      <c r="D306" s="81">
        <v>65114734.399999999</v>
      </c>
      <c r="E306" s="81"/>
      <c r="F306" s="445">
        <f>+F303-D306+E306</f>
        <v>14833671024.196371</v>
      </c>
    </row>
    <row r="307" spans="2:6">
      <c r="B307" s="289">
        <v>45786</v>
      </c>
      <c r="C307" s="452" t="s">
        <v>739</v>
      </c>
      <c r="D307" s="81">
        <v>260458.94</v>
      </c>
      <c r="E307" s="81"/>
      <c r="F307" s="445">
        <f>+F306-D307+E307</f>
        <v>14833410565.256371</v>
      </c>
    </row>
    <row r="308" spans="2:6">
      <c r="B308" s="289">
        <v>45789</v>
      </c>
      <c r="C308" s="452" t="s">
        <v>740</v>
      </c>
      <c r="D308" s="81">
        <v>29367000</v>
      </c>
      <c r="E308" s="81"/>
      <c r="F308" s="445">
        <f t="shared" ref="F308:F318" si="18">+F307-D308+E308</f>
        <v>14804043565.256371</v>
      </c>
    </row>
    <row r="309" spans="2:6">
      <c r="B309" s="289">
        <v>45789</v>
      </c>
      <c r="C309" s="452" t="s">
        <v>741</v>
      </c>
      <c r="D309" s="81">
        <v>117468</v>
      </c>
      <c r="E309" s="81"/>
      <c r="F309" s="445">
        <f t="shared" si="18"/>
        <v>14803926097.256371</v>
      </c>
    </row>
    <row r="310" spans="2:6">
      <c r="B310" s="289">
        <v>45792</v>
      </c>
      <c r="C310" s="452" t="s">
        <v>742</v>
      </c>
      <c r="D310" s="81">
        <v>81607922</v>
      </c>
      <c r="E310" s="81"/>
      <c r="F310" s="445">
        <f t="shared" si="18"/>
        <v>14722318175.256371</v>
      </c>
    </row>
    <row r="311" spans="2:6">
      <c r="B311" s="289">
        <v>45792</v>
      </c>
      <c r="C311" s="452" t="s">
        <v>743</v>
      </c>
      <c r="D311" s="81">
        <v>326431.69</v>
      </c>
      <c r="E311" s="81"/>
      <c r="F311" s="445">
        <f t="shared" si="18"/>
        <v>14721991743.56637</v>
      </c>
    </row>
    <row r="312" spans="2:6">
      <c r="B312" s="289">
        <v>45799</v>
      </c>
      <c r="C312" s="452" t="s">
        <v>744</v>
      </c>
      <c r="D312" s="81">
        <v>19862000</v>
      </c>
      <c r="E312" s="81"/>
      <c r="F312" s="445">
        <f t="shared" si="18"/>
        <v>14702129743.56637</v>
      </c>
    </row>
    <row r="313" spans="2:6">
      <c r="B313" s="289">
        <v>45799</v>
      </c>
      <c r="C313" s="452" t="s">
        <v>745</v>
      </c>
      <c r="D313" s="81">
        <v>79448</v>
      </c>
      <c r="E313" s="81"/>
      <c r="F313" s="445">
        <f t="shared" si="18"/>
        <v>14702050295.56637</v>
      </c>
    </row>
    <row r="314" spans="2:6">
      <c r="B314" s="289">
        <v>45800</v>
      </c>
      <c r="C314" s="452" t="s">
        <v>746</v>
      </c>
      <c r="D314" s="81">
        <v>123818419.84</v>
      </c>
      <c r="E314" s="81"/>
      <c r="F314" s="445">
        <f t="shared" si="18"/>
        <v>14578231875.72637</v>
      </c>
    </row>
    <row r="315" spans="2:6">
      <c r="B315" s="289">
        <v>45800</v>
      </c>
      <c r="C315" s="452" t="s">
        <v>747</v>
      </c>
      <c r="D315" s="81">
        <v>495273.68</v>
      </c>
      <c r="E315" s="81"/>
      <c r="F315" s="445">
        <f t="shared" si="18"/>
        <v>14577736602.04637</v>
      </c>
    </row>
    <row r="316" spans="2:6">
      <c r="B316" s="289">
        <v>45804</v>
      </c>
      <c r="C316" s="798" t="s">
        <v>748</v>
      </c>
      <c r="D316" s="81">
        <v>521996454.63999999</v>
      </c>
      <c r="E316" s="81"/>
      <c r="F316" s="445">
        <f t="shared" si="18"/>
        <v>14055740147.40637</v>
      </c>
    </row>
    <row r="317" spans="2:6">
      <c r="B317" s="289">
        <v>45804</v>
      </c>
      <c r="C317" s="798" t="s">
        <v>749</v>
      </c>
      <c r="D317" s="81">
        <v>2087985.82</v>
      </c>
      <c r="E317" s="81"/>
      <c r="F317" s="445">
        <f t="shared" si="18"/>
        <v>14053652161.58637</v>
      </c>
    </row>
    <row r="318" spans="2:6" ht="16" thickBot="1">
      <c r="B318" s="290">
        <v>45808</v>
      </c>
      <c r="C318" s="453" t="s">
        <v>750</v>
      </c>
      <c r="D318" s="291"/>
      <c r="E318" s="291">
        <v>78617581.459999993</v>
      </c>
      <c r="F318" s="445">
        <f t="shared" si="18"/>
        <v>14132269743.04637</v>
      </c>
    </row>
    <row r="319" spans="2:6" ht="16" thickBot="1">
      <c r="B319" s="1054" t="s">
        <v>751</v>
      </c>
      <c r="C319" s="1055"/>
      <c r="D319" s="1055"/>
      <c r="E319" s="1056"/>
      <c r="F319" s="825">
        <f>+F318-D319</f>
        <v>14132269743.04637</v>
      </c>
    </row>
    <row r="321" spans="2:6">
      <c r="B321" s="219" t="s">
        <v>247</v>
      </c>
      <c r="C321" s="220" t="s">
        <v>259</v>
      </c>
      <c r="D321" s="220" t="s">
        <v>249</v>
      </c>
      <c r="E321" s="221" t="s">
        <v>250</v>
      </c>
      <c r="F321" s="220" t="s">
        <v>251</v>
      </c>
    </row>
    <row r="322" spans="2:6">
      <c r="B322" s="289">
        <v>45818</v>
      </c>
      <c r="C322" s="452" t="s">
        <v>752</v>
      </c>
      <c r="D322" s="81">
        <v>32471569.5</v>
      </c>
      <c r="E322" s="81"/>
      <c r="F322" s="445">
        <f>+F319-D322+E322</f>
        <v>14099798173.54637</v>
      </c>
    </row>
    <row r="323" spans="2:6">
      <c r="B323" s="289">
        <v>45818</v>
      </c>
      <c r="C323" s="452" t="s">
        <v>753</v>
      </c>
      <c r="D323" s="81">
        <v>129886.28</v>
      </c>
      <c r="E323" s="81"/>
      <c r="F323" s="445">
        <f>+F322-D323+E323</f>
        <v>14099668287.266369</v>
      </c>
    </row>
    <row r="324" spans="2:6">
      <c r="B324" s="289">
        <v>45819</v>
      </c>
      <c r="C324" s="452" t="s">
        <v>754</v>
      </c>
      <c r="D324" s="81">
        <v>25730000</v>
      </c>
      <c r="E324" s="81"/>
      <c r="F324" s="445">
        <f>+F323-D324+E324</f>
        <v>14073938287.266369</v>
      </c>
    </row>
    <row r="325" spans="2:6">
      <c r="B325" s="289">
        <v>45819</v>
      </c>
      <c r="C325" s="452" t="s">
        <v>755</v>
      </c>
      <c r="D325" s="81">
        <v>102920</v>
      </c>
      <c r="E325" s="81"/>
      <c r="F325" s="445">
        <f>+F324-D325+E325</f>
        <v>14073835367.266369</v>
      </c>
    </row>
    <row r="326" spans="2:6">
      <c r="B326" s="289">
        <v>45826</v>
      </c>
      <c r="C326" s="452" t="s">
        <v>756</v>
      </c>
      <c r="D326" s="81">
        <v>78617581</v>
      </c>
      <c r="E326" s="81"/>
      <c r="F326" s="445">
        <f t="shared" ref="F326" si="19">+F325-D326+E326</f>
        <v>13995217786.266369</v>
      </c>
    </row>
    <row r="327" spans="2:6">
      <c r="B327" s="289">
        <v>45826</v>
      </c>
      <c r="C327" s="452" t="s">
        <v>757</v>
      </c>
      <c r="D327" s="81">
        <v>314470.32</v>
      </c>
      <c r="E327" s="81"/>
      <c r="F327" s="445">
        <f t="shared" ref="F327:F338" si="20">+F326-D327+E327</f>
        <v>13994903315.946369</v>
      </c>
    </row>
    <row r="328" spans="2:6">
      <c r="B328" s="289">
        <v>45834</v>
      </c>
      <c r="C328" s="452" t="s">
        <v>758</v>
      </c>
      <c r="D328" s="81">
        <v>318343594.26999998</v>
      </c>
      <c r="E328" s="81"/>
      <c r="F328" s="445">
        <f t="shared" si="20"/>
        <v>13676559721.676369</v>
      </c>
    </row>
    <row r="329" spans="2:6">
      <c r="B329" s="289">
        <v>45834</v>
      </c>
      <c r="C329" s="452" t="s">
        <v>759</v>
      </c>
      <c r="D329" s="81">
        <v>1273374.3799999999</v>
      </c>
      <c r="E329" s="81"/>
      <c r="F329" s="445">
        <f t="shared" si="20"/>
        <v>13675286347.29637</v>
      </c>
    </row>
    <row r="330" spans="2:6">
      <c r="B330" s="289">
        <v>45835</v>
      </c>
      <c r="C330" s="452" t="s">
        <v>746</v>
      </c>
      <c r="D330" s="81">
        <v>60877197.100000001</v>
      </c>
      <c r="E330" s="81"/>
      <c r="F330" s="445">
        <f t="shared" si="20"/>
        <v>13614409150.196369</v>
      </c>
    </row>
    <row r="331" spans="2:6">
      <c r="B331" s="289">
        <v>45835</v>
      </c>
      <c r="C331" s="452" t="s">
        <v>747</v>
      </c>
      <c r="D331" s="81">
        <v>243508.79</v>
      </c>
      <c r="E331" s="81"/>
      <c r="F331" s="445">
        <f t="shared" si="20"/>
        <v>13614165641.406368</v>
      </c>
    </row>
    <row r="332" spans="2:6">
      <c r="B332" s="289">
        <v>45835</v>
      </c>
      <c r="C332" s="798" t="s">
        <v>760</v>
      </c>
      <c r="D332" s="81">
        <v>66889763.380000003</v>
      </c>
      <c r="E332" s="81"/>
      <c r="F332" s="445">
        <f t="shared" si="20"/>
        <v>13547275878.026369</v>
      </c>
    </row>
    <row r="333" spans="2:6">
      <c r="B333" s="289">
        <v>45835</v>
      </c>
      <c r="C333" s="798" t="s">
        <v>761</v>
      </c>
      <c r="D333" s="81">
        <v>267559.05</v>
      </c>
      <c r="E333" s="81"/>
      <c r="F333" s="445">
        <f t="shared" si="20"/>
        <v>13547008318.97637</v>
      </c>
    </row>
    <row r="334" spans="2:6">
      <c r="B334" s="289">
        <v>45835</v>
      </c>
      <c r="C334" s="798" t="s">
        <v>762</v>
      </c>
      <c r="D334" s="530">
        <v>52354717.700000003</v>
      </c>
      <c r="E334" s="530"/>
      <c r="F334" s="445">
        <f t="shared" si="20"/>
        <v>13494653601.276369</v>
      </c>
    </row>
    <row r="335" spans="2:6">
      <c r="B335" s="289">
        <v>45835</v>
      </c>
      <c r="C335" s="798" t="s">
        <v>763</v>
      </c>
      <c r="D335" s="530">
        <v>209418.87</v>
      </c>
      <c r="E335" s="530"/>
      <c r="F335" s="445">
        <f t="shared" si="20"/>
        <v>13494444182.406368</v>
      </c>
    </row>
    <row r="336" spans="2:6">
      <c r="B336" s="289">
        <v>45835</v>
      </c>
      <c r="C336" s="798" t="s">
        <v>764</v>
      </c>
      <c r="D336" s="530">
        <v>45569075.700000003</v>
      </c>
      <c r="E336" s="530"/>
      <c r="F336" s="445">
        <f t="shared" si="20"/>
        <v>13448875106.706367</v>
      </c>
    </row>
    <row r="337" spans="2:6">
      <c r="B337" s="289">
        <v>45835</v>
      </c>
      <c r="C337" s="798" t="s">
        <v>765</v>
      </c>
      <c r="D337" s="530">
        <v>182276.3</v>
      </c>
      <c r="E337" s="530"/>
      <c r="F337" s="445">
        <f t="shared" si="20"/>
        <v>13448692830.406368</v>
      </c>
    </row>
    <row r="338" spans="2:6">
      <c r="B338" s="290">
        <v>45838</v>
      </c>
      <c r="C338" s="453" t="s">
        <v>766</v>
      </c>
      <c r="D338" s="291"/>
      <c r="E338" s="291">
        <v>72521027.790000007</v>
      </c>
      <c r="F338" s="445">
        <f t="shared" si="20"/>
        <v>13521213858.196369</v>
      </c>
    </row>
    <row r="339" spans="2:6">
      <c r="B339" s="1054" t="s">
        <v>767</v>
      </c>
      <c r="C339" s="1055"/>
      <c r="D339" s="1055"/>
      <c r="E339" s="1056"/>
      <c r="F339" s="825">
        <f>+F338-D339</f>
        <v>13521213858.196369</v>
      </c>
    </row>
    <row r="340" spans="2:6" ht="16" thickBot="1"/>
    <row r="341" spans="2:6" ht="16" thickBot="1">
      <c r="B341" s="219" t="s">
        <v>247</v>
      </c>
      <c r="C341" s="220" t="s">
        <v>259</v>
      </c>
      <c r="D341" s="220" t="s">
        <v>249</v>
      </c>
      <c r="E341" s="221" t="s">
        <v>250</v>
      </c>
      <c r="F341" s="220" t="s">
        <v>251</v>
      </c>
    </row>
    <row r="342" spans="2:6">
      <c r="B342" s="289">
        <v>45847</v>
      </c>
      <c r="C342" s="452" t="s">
        <v>883</v>
      </c>
      <c r="D342" s="81">
        <v>24207000</v>
      </c>
      <c r="E342" s="81"/>
      <c r="F342" s="445">
        <f>+F339-D342+E342</f>
        <v>13497006858.196369</v>
      </c>
    </row>
    <row r="343" spans="2:6">
      <c r="B343" s="289">
        <v>45847</v>
      </c>
      <c r="C343" s="452" t="s">
        <v>885</v>
      </c>
      <c r="D343" s="81">
        <v>96828</v>
      </c>
      <c r="E343" s="81"/>
      <c r="F343" s="445">
        <f>+F342-D343+E343</f>
        <v>13496910030.196369</v>
      </c>
    </row>
    <row r="344" spans="2:6">
      <c r="B344" s="289">
        <v>45847</v>
      </c>
      <c r="C344" s="452" t="s">
        <v>886</v>
      </c>
      <c r="D344" s="81">
        <v>81898363.459999993</v>
      </c>
      <c r="E344" s="81"/>
      <c r="F344" s="445">
        <f t="shared" ref="F344:F359" si="21">+F343-D344+E344</f>
        <v>13415011666.73637</v>
      </c>
    </row>
    <row r="345" spans="2:6">
      <c r="B345" s="289">
        <v>45847</v>
      </c>
      <c r="C345" s="452" t="s">
        <v>887</v>
      </c>
      <c r="D345" s="81">
        <v>327593.45</v>
      </c>
      <c r="E345" s="81"/>
      <c r="F345" s="445">
        <f t="shared" si="21"/>
        <v>13414684073.286369</v>
      </c>
    </row>
    <row r="346" spans="2:6">
      <c r="B346" s="289">
        <v>45848</v>
      </c>
      <c r="C346" s="452" t="s">
        <v>888</v>
      </c>
      <c r="D346" s="81">
        <v>19803039</v>
      </c>
      <c r="E346" s="81"/>
      <c r="F346" s="445">
        <f t="shared" si="21"/>
        <v>13394881034.286369</v>
      </c>
    </row>
    <row r="347" spans="2:6">
      <c r="B347" s="289">
        <v>45848</v>
      </c>
      <c r="C347" s="452" t="s">
        <v>889</v>
      </c>
      <c r="D347" s="81">
        <v>79212.160000000003</v>
      </c>
      <c r="E347" s="81"/>
      <c r="F347" s="445">
        <f t="shared" si="21"/>
        <v>13394801822.126369</v>
      </c>
    </row>
    <row r="348" spans="2:6">
      <c r="B348" s="289">
        <v>45848</v>
      </c>
      <c r="C348" s="452" t="s">
        <v>715</v>
      </c>
      <c r="D348" s="81">
        <v>72521028</v>
      </c>
      <c r="E348" s="81"/>
      <c r="F348" s="445">
        <f t="shared" si="21"/>
        <v>13322280794.126369</v>
      </c>
    </row>
    <row r="349" spans="2:6">
      <c r="B349" s="289">
        <v>45848</v>
      </c>
      <c r="C349" s="452" t="s">
        <v>890</v>
      </c>
      <c r="D349" s="81">
        <v>290084.11</v>
      </c>
      <c r="E349" s="81"/>
      <c r="F349" s="445">
        <f t="shared" si="21"/>
        <v>13321990710.016369</v>
      </c>
    </row>
    <row r="350" spans="2:6">
      <c r="B350" s="289">
        <v>45848</v>
      </c>
      <c r="C350" s="452" t="s">
        <v>899</v>
      </c>
      <c r="D350" s="81">
        <f>37000+148+7030+28.12</f>
        <v>44206.12</v>
      </c>
      <c r="E350" s="81"/>
      <c r="F350" s="445">
        <f t="shared" si="21"/>
        <v>13321946503.896368</v>
      </c>
    </row>
    <row r="351" spans="2:6">
      <c r="B351" s="289">
        <v>45856</v>
      </c>
      <c r="C351" s="452" t="s">
        <v>891</v>
      </c>
      <c r="D351" s="81">
        <v>9377000</v>
      </c>
      <c r="E351" s="81"/>
      <c r="F351" s="445">
        <f t="shared" si="21"/>
        <v>13312569503.896368</v>
      </c>
    </row>
    <row r="352" spans="2:6">
      <c r="B352" s="289">
        <v>45856</v>
      </c>
      <c r="C352" s="452" t="s">
        <v>892</v>
      </c>
      <c r="D352" s="81">
        <v>37508</v>
      </c>
      <c r="E352" s="81"/>
      <c r="F352" s="445">
        <f t="shared" si="21"/>
        <v>13312531995.896368</v>
      </c>
    </row>
    <row r="353" spans="2:6">
      <c r="B353" s="289">
        <v>45856</v>
      </c>
      <c r="C353" s="798" t="s">
        <v>894</v>
      </c>
      <c r="D353" s="81">
        <v>1394916429.53</v>
      </c>
      <c r="E353" s="81"/>
      <c r="F353" s="445">
        <f t="shared" si="21"/>
        <v>11917615566.366367</v>
      </c>
    </row>
    <row r="354" spans="2:6">
      <c r="B354" s="289">
        <v>45856</v>
      </c>
      <c r="C354" s="798" t="s">
        <v>895</v>
      </c>
      <c r="D354" s="81">
        <v>5579665.7199999997</v>
      </c>
      <c r="E354" s="81"/>
      <c r="F354" s="445">
        <f>+F353-D354+E354</f>
        <v>11912035900.646368</v>
      </c>
    </row>
    <row r="355" spans="2:6">
      <c r="B355" s="289">
        <v>45859</v>
      </c>
      <c r="C355" s="798" t="s">
        <v>896</v>
      </c>
      <c r="D355" s="530">
        <v>81315660.340000004</v>
      </c>
      <c r="E355" s="530"/>
      <c r="F355" s="445">
        <f t="shared" si="21"/>
        <v>11830720240.306368</v>
      </c>
    </row>
    <row r="356" spans="2:6">
      <c r="B356" s="289">
        <v>45859</v>
      </c>
      <c r="C356" s="798" t="s">
        <v>897</v>
      </c>
      <c r="D356" s="530">
        <v>325262.64</v>
      </c>
      <c r="E356" s="530"/>
      <c r="F356" s="445">
        <f t="shared" si="21"/>
        <v>11830394977.666368</v>
      </c>
    </row>
    <row r="357" spans="2:6">
      <c r="B357" s="289">
        <v>45866</v>
      </c>
      <c r="C357" s="798" t="s">
        <v>898</v>
      </c>
      <c r="D357" s="530">
        <v>185727629.69999999</v>
      </c>
      <c r="E357" s="530"/>
      <c r="F357" s="445">
        <f t="shared" si="21"/>
        <v>11644667347.966368</v>
      </c>
    </row>
    <row r="358" spans="2:6">
      <c r="B358" s="289">
        <v>45866</v>
      </c>
      <c r="C358" s="798" t="s">
        <v>747</v>
      </c>
      <c r="D358" s="530">
        <v>742910.52</v>
      </c>
      <c r="E358" s="530"/>
      <c r="F358" s="445">
        <f t="shared" si="21"/>
        <v>11643924437.446367</v>
      </c>
    </row>
    <row r="359" spans="2:6" ht="16" thickBot="1">
      <c r="B359" s="290">
        <v>45869</v>
      </c>
      <c r="C359" s="453" t="s">
        <v>882</v>
      </c>
      <c r="D359" s="291"/>
      <c r="E359" s="291">
        <v>68042533.909999996</v>
      </c>
      <c r="F359" s="445">
        <f t="shared" si="21"/>
        <v>11711966971.356367</v>
      </c>
    </row>
    <row r="360" spans="2:6" ht="16" thickBot="1">
      <c r="B360" s="1054" t="s">
        <v>881</v>
      </c>
      <c r="C360" s="1055"/>
      <c r="D360" s="1055"/>
      <c r="E360" s="1056"/>
      <c r="F360" s="825">
        <f>+F359-D360</f>
        <v>11711966971.356367</v>
      </c>
    </row>
  </sheetData>
  <sheetProtection algorithmName="SHA-512" hashValue="bdr/BKDcFwxmWix5OhoHYIykNYJvvp/u0/BX5vgXOcdA3IcP8nmsjKp66DtQqOd2vC+Ww1/D/Ee1NCnqZUSFmQ==" saltValue="cP95NbzlaxxvsSgclTC0fA==" spinCount="100000" sheet="1" objects="1" scenarios="1"/>
  <mergeCells count="32">
    <mergeCell ref="B360:E360"/>
    <mergeCell ref="B84:E84"/>
    <mergeCell ref="B157:E157"/>
    <mergeCell ref="B107:E107"/>
    <mergeCell ref="B100:E100"/>
    <mergeCell ref="B339:E339"/>
    <mergeCell ref="B93:E93"/>
    <mergeCell ref="B139:E139"/>
    <mergeCell ref="B127:E127"/>
    <mergeCell ref="B116:E116"/>
    <mergeCell ref="B303:E303"/>
    <mergeCell ref="B282:E282"/>
    <mergeCell ref="B205:E205"/>
    <mergeCell ref="B146:E146"/>
    <mergeCell ref="B190:E190"/>
    <mergeCell ref="B269:E269"/>
    <mergeCell ref="B34:E34"/>
    <mergeCell ref="B77:E77"/>
    <mergeCell ref="B61:E61"/>
    <mergeCell ref="B51:E51"/>
    <mergeCell ref="B44:E44"/>
    <mergeCell ref="B68:E68"/>
    <mergeCell ref="B2:F4"/>
    <mergeCell ref="C7:D7"/>
    <mergeCell ref="C9:D9"/>
    <mergeCell ref="B15:E15"/>
    <mergeCell ref="B21:E21"/>
    <mergeCell ref="B257:E257"/>
    <mergeCell ref="B239:E239"/>
    <mergeCell ref="B222:E222"/>
    <mergeCell ref="B170:E170"/>
    <mergeCell ref="B319:E319"/>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4958-2729-46E8-A435-66E686CC7F21}">
  <dimension ref="B2:S59"/>
  <sheetViews>
    <sheetView zoomScale="84" zoomScaleNormal="79" workbookViewId="0">
      <selection activeCell="L32" sqref="L32:L36"/>
    </sheetView>
  </sheetViews>
  <sheetFormatPr baseColWidth="10" defaultColWidth="11.453125" defaultRowHeight="14.5"/>
  <cols>
    <col min="1" max="1" width="6.7265625" customWidth="1"/>
    <col min="2" max="2" width="13" style="16" customWidth="1"/>
    <col min="3" max="3" width="21.1796875" customWidth="1"/>
    <col min="4" max="4" width="15.54296875" customWidth="1"/>
    <col min="5" max="5" width="27.453125" customWidth="1"/>
    <col min="6" max="6" width="17" bestFit="1" customWidth="1"/>
    <col min="7" max="7" width="21.453125" customWidth="1"/>
    <col min="8" max="8" width="18.453125" customWidth="1"/>
    <col min="9" max="9" width="21.1796875" customWidth="1"/>
    <col min="10" max="10" width="19.7265625" customWidth="1"/>
    <col min="11" max="11" width="17" customWidth="1"/>
    <col min="12" max="12" width="18.54296875" bestFit="1" customWidth="1"/>
    <col min="13" max="13" width="18.54296875" customWidth="1"/>
    <col min="14" max="14" width="32" customWidth="1"/>
    <col min="15" max="15" width="35.453125" customWidth="1"/>
    <col min="17" max="18" width="11.453125" style="30" customWidth="1"/>
    <col min="19" max="19" width="11.453125" style="30"/>
  </cols>
  <sheetData>
    <row r="2" spans="2:19" ht="56.25" customHeight="1" thickBot="1">
      <c r="B2" s="1077" t="s">
        <v>768</v>
      </c>
      <c r="C2" s="1078"/>
      <c r="D2" s="1078"/>
      <c r="E2" s="1078"/>
      <c r="F2" s="1078"/>
      <c r="G2" s="1078"/>
      <c r="H2" s="1078"/>
      <c r="I2" s="1078"/>
      <c r="J2" s="1078"/>
      <c r="K2" s="1078"/>
      <c r="L2" s="1078"/>
      <c r="M2" s="1078"/>
      <c r="N2" s="1078"/>
      <c r="O2" s="1079"/>
      <c r="P2" s="1079"/>
      <c r="Q2" s="1079"/>
      <c r="R2"/>
      <c r="S2"/>
    </row>
    <row r="3" spans="2:19" ht="15.5">
      <c r="B3" s="136"/>
      <c r="C3" s="55"/>
      <c r="D3" s="55"/>
      <c r="E3" s="67"/>
      <c r="F3" s="67"/>
      <c r="G3" s="67"/>
      <c r="H3" s="67"/>
      <c r="I3" s="69"/>
      <c r="J3" s="69"/>
      <c r="K3" s="69"/>
      <c r="L3" s="69"/>
      <c r="M3" s="69"/>
      <c r="N3" s="69"/>
      <c r="O3" s="69"/>
      <c r="P3" s="69"/>
      <c r="Q3" s="782"/>
      <c r="R3" s="782"/>
      <c r="S3" s="783"/>
    </row>
    <row r="4" spans="2:19" ht="15.5">
      <c r="B4" s="137"/>
      <c r="C4" s="1080" t="s">
        <v>538</v>
      </c>
      <c r="D4" s="1080"/>
      <c r="E4" s="1080"/>
      <c r="F4" s="1080"/>
      <c r="G4" s="1080"/>
      <c r="H4" s="1080"/>
      <c r="I4" s="1080"/>
      <c r="J4" s="1080"/>
      <c r="K4" s="1080"/>
      <c r="L4" s="1080"/>
      <c r="M4" s="1080"/>
      <c r="N4" s="1079"/>
      <c r="O4" s="1079"/>
      <c r="P4" s="1079"/>
      <c r="Q4" s="1079"/>
      <c r="R4"/>
      <c r="S4" s="775"/>
    </row>
    <row r="5" spans="2:19" ht="15.5">
      <c r="B5" s="137"/>
      <c r="C5" s="1080" t="s">
        <v>904</v>
      </c>
      <c r="D5" s="1080"/>
      <c r="E5" s="1080"/>
      <c r="F5" s="1080"/>
      <c r="G5" s="1080"/>
      <c r="H5" s="1080"/>
      <c r="I5" s="1080"/>
      <c r="J5" s="1080"/>
      <c r="K5" s="1080"/>
      <c r="L5" s="1080"/>
      <c r="M5" s="1080"/>
      <c r="N5" s="1079"/>
      <c r="O5" s="1079"/>
      <c r="P5" s="1079"/>
      <c r="Q5" s="1079"/>
      <c r="R5"/>
      <c r="S5" s="775"/>
    </row>
    <row r="6" spans="2:19" ht="16" thickBot="1">
      <c r="B6" s="137"/>
      <c r="C6" s="764"/>
      <c r="D6" s="764"/>
      <c r="E6" s="764"/>
      <c r="F6" s="764"/>
      <c r="G6" s="765"/>
      <c r="H6" s="764"/>
      <c r="I6" s="764"/>
      <c r="J6" s="764"/>
      <c r="K6" s="764"/>
      <c r="L6" s="764"/>
      <c r="M6" s="764"/>
      <c r="N6" s="760"/>
      <c r="O6" s="760"/>
      <c r="P6" s="760"/>
      <c r="Q6" s="778"/>
      <c r="R6" s="778"/>
      <c r="S6" s="766"/>
    </row>
    <row r="7" spans="2:19" s="60" customFormat="1" ht="44" thickBot="1">
      <c r="B7" s="678" t="s">
        <v>769</v>
      </c>
      <c r="C7" s="192" t="s">
        <v>177</v>
      </c>
      <c r="D7" s="192" t="s">
        <v>27</v>
      </c>
      <c r="E7" s="192" t="s">
        <v>770</v>
      </c>
      <c r="F7" s="678" t="s">
        <v>258</v>
      </c>
      <c r="G7" s="192" t="s">
        <v>771</v>
      </c>
      <c r="H7" s="192" t="s">
        <v>772</v>
      </c>
      <c r="I7" s="192" t="s">
        <v>773</v>
      </c>
      <c r="J7" s="687" t="s">
        <v>774</v>
      </c>
      <c r="K7" s="679" t="s">
        <v>775</v>
      </c>
      <c r="L7" s="672" t="s">
        <v>776</v>
      </c>
      <c r="M7" s="151" t="s">
        <v>777</v>
      </c>
      <c r="N7" s="551" t="s">
        <v>186</v>
      </c>
      <c r="O7" s="550" t="s">
        <v>778</v>
      </c>
      <c r="P7" s="1019" t="s">
        <v>779</v>
      </c>
      <c r="Q7" s="1081"/>
      <c r="R7" s="1081"/>
      <c r="S7" s="1082"/>
    </row>
    <row r="8" spans="2:19" s="60" customFormat="1" ht="15" thickBot="1">
      <c r="B8" s="680">
        <v>45260</v>
      </c>
      <c r="C8" s="681" t="s">
        <v>780</v>
      </c>
      <c r="D8" s="682">
        <v>800096329</v>
      </c>
      <c r="E8" s="682" t="s">
        <v>128</v>
      </c>
      <c r="F8" s="535" t="s">
        <v>781</v>
      </c>
      <c r="G8" s="751">
        <v>137833414</v>
      </c>
      <c r="H8" s="683"/>
      <c r="I8" s="821">
        <v>0</v>
      </c>
      <c r="J8" s="684">
        <v>1516168</v>
      </c>
      <c r="K8" s="685">
        <v>0</v>
      </c>
      <c r="L8" s="684"/>
      <c r="M8" s="721"/>
      <c r="N8" s="120"/>
      <c r="O8" s="556"/>
      <c r="P8" s="761" t="s">
        <v>782</v>
      </c>
      <c r="Q8" s="779" t="s">
        <v>783</v>
      </c>
      <c r="R8" s="779" t="s">
        <v>784</v>
      </c>
      <c r="S8" s="763" t="s">
        <v>785</v>
      </c>
    </row>
    <row r="9" spans="2:19" s="46" customFormat="1" ht="43.5">
      <c r="B9" s="704">
        <v>45364</v>
      </c>
      <c r="C9" s="705" t="s">
        <v>213</v>
      </c>
      <c r="D9" s="706" t="s">
        <v>786</v>
      </c>
      <c r="E9" s="706" t="s">
        <v>209</v>
      </c>
      <c r="F9" s="706" t="s">
        <v>787</v>
      </c>
      <c r="G9" s="707">
        <v>563346000</v>
      </c>
      <c r="H9" s="722">
        <f>+G9*10%</f>
        <v>56334600</v>
      </c>
      <c r="I9" s="823">
        <v>3597840</v>
      </c>
      <c r="J9" s="819"/>
      <c r="K9" s="707">
        <v>9468000</v>
      </c>
      <c r="L9" s="734">
        <v>28404000</v>
      </c>
      <c r="M9" s="722"/>
      <c r="N9" s="788" t="s">
        <v>788</v>
      </c>
      <c r="O9" s="723"/>
      <c r="P9" s="762"/>
      <c r="Q9" s="780"/>
      <c r="R9" s="780"/>
      <c r="S9" s="784"/>
    </row>
    <row r="10" spans="2:19" s="60" customFormat="1" ht="29.5" thickBot="1">
      <c r="B10" s="708">
        <v>45408</v>
      </c>
      <c r="C10" s="709" t="s">
        <v>789</v>
      </c>
      <c r="D10" s="710" t="s">
        <v>231</v>
      </c>
      <c r="E10" s="710" t="s">
        <v>227</v>
      </c>
      <c r="F10" s="710" t="s">
        <v>790</v>
      </c>
      <c r="G10" s="711">
        <v>183739910.40000001</v>
      </c>
      <c r="H10" s="818">
        <f>+ROUND(G10*10%,2)</f>
        <v>18373991.039999999</v>
      </c>
      <c r="I10" s="824">
        <v>1337132.46</v>
      </c>
      <c r="J10" s="820"/>
      <c r="K10" s="707">
        <v>772016</v>
      </c>
      <c r="L10" s="734">
        <v>9264197.1600000001</v>
      </c>
      <c r="M10" s="722"/>
      <c r="N10" s="789"/>
      <c r="O10" s="756" t="s">
        <v>791</v>
      </c>
      <c r="P10" s="757">
        <v>-197.16</v>
      </c>
      <c r="Q10" s="824">
        <f>4934973-I9-I10</f>
        <v>0.5400000000372529</v>
      </c>
      <c r="R10" s="781"/>
      <c r="S10" s="785"/>
    </row>
    <row r="11" spans="2:19" s="60" customFormat="1" ht="29">
      <c r="B11" s="708">
        <v>45533</v>
      </c>
      <c r="C11" s="709" t="s">
        <v>789</v>
      </c>
      <c r="D11" s="710" t="s">
        <v>231</v>
      </c>
      <c r="E11" s="710" t="s">
        <v>227</v>
      </c>
      <c r="F11" s="710" t="s">
        <v>792</v>
      </c>
      <c r="G11" s="711">
        <v>20415545.600000001</v>
      </c>
      <c r="H11" s="771">
        <f>+ROUND(G11*10%,2)</f>
        <v>2041554.56</v>
      </c>
      <c r="I11" s="822">
        <v>148570.26999999999</v>
      </c>
      <c r="J11" s="713"/>
      <c r="K11" s="803">
        <v>85779.6</v>
      </c>
      <c r="L11" s="707">
        <v>1029355.24</v>
      </c>
      <c r="M11" s="722"/>
      <c r="N11" s="789" t="s">
        <v>793</v>
      </c>
      <c r="O11" s="756"/>
      <c r="P11" s="757"/>
      <c r="Q11" s="757"/>
      <c r="R11" s="757"/>
      <c r="S11" s="786"/>
    </row>
    <row r="12" spans="2:19" s="60" customFormat="1" ht="33.75" customHeight="1">
      <c r="B12" s="708">
        <v>45561</v>
      </c>
      <c r="C12" s="709" t="s">
        <v>213</v>
      </c>
      <c r="D12" s="706" t="s">
        <v>786</v>
      </c>
      <c r="E12" s="706" t="s">
        <v>209</v>
      </c>
      <c r="F12" s="710" t="s">
        <v>794</v>
      </c>
      <c r="G12" s="711">
        <v>439844607</v>
      </c>
      <c r="H12" s="707">
        <f t="shared" ref="H12:H20" si="0">+G12*10%</f>
        <v>43984460.700000003</v>
      </c>
      <c r="I12" s="816">
        <v>3337721.21</v>
      </c>
      <c r="J12" s="713"/>
      <c r="K12" s="803">
        <v>8783476.8599999994</v>
      </c>
      <c r="L12" s="817">
        <v>8783476.8599999994</v>
      </c>
      <c r="M12" s="735">
        <v>21958692.149999999</v>
      </c>
      <c r="N12" s="789" t="s">
        <v>795</v>
      </c>
      <c r="O12" s="756" t="s">
        <v>796</v>
      </c>
      <c r="P12" s="817">
        <v>-153.07</v>
      </c>
      <c r="Q12" s="757"/>
      <c r="R12" s="757"/>
      <c r="S12" s="786"/>
    </row>
    <row r="13" spans="2:19" s="60" customFormat="1" ht="31.5" customHeight="1">
      <c r="B13" s="708">
        <v>45565</v>
      </c>
      <c r="C13" s="705" t="s">
        <v>213</v>
      </c>
      <c r="D13" s="706" t="s">
        <v>786</v>
      </c>
      <c r="E13" s="706" t="s">
        <v>209</v>
      </c>
      <c r="F13" s="710" t="s">
        <v>797</v>
      </c>
      <c r="G13" s="711">
        <v>62594000</v>
      </c>
      <c r="H13" s="707">
        <f t="shared" si="0"/>
        <v>6259400</v>
      </c>
      <c r="I13" s="816">
        <v>399760</v>
      </c>
      <c r="J13" s="713"/>
      <c r="K13" s="803">
        <v>1052000</v>
      </c>
      <c r="L13" s="817">
        <v>3156000</v>
      </c>
      <c r="M13" s="722"/>
      <c r="N13" s="789" t="s">
        <v>798</v>
      </c>
      <c r="O13" s="767" t="s">
        <v>799</v>
      </c>
      <c r="P13" s="757"/>
      <c r="Q13" s="816">
        <f>-8790803.9+8791000</f>
        <v>196.09999999962747</v>
      </c>
      <c r="R13" s="777"/>
      <c r="S13" s="787"/>
    </row>
    <row r="14" spans="2:19" s="60" customFormat="1">
      <c r="B14" s="708">
        <v>45565</v>
      </c>
      <c r="C14" s="709" t="s">
        <v>789</v>
      </c>
      <c r="D14" s="710" t="s">
        <v>231</v>
      </c>
      <c r="E14" s="710" t="s">
        <v>227</v>
      </c>
      <c r="F14" s="710" t="s">
        <v>787</v>
      </c>
      <c r="G14" s="711">
        <v>42298078.259999998</v>
      </c>
      <c r="H14" s="771">
        <f>+ROUND(G14*10%,2)</f>
        <v>4229807.83</v>
      </c>
      <c r="I14" s="816">
        <v>307816.27</v>
      </c>
      <c r="J14" s="713"/>
      <c r="K14" s="803">
        <v>177723.02</v>
      </c>
      <c r="L14" s="817">
        <v>2132676.21</v>
      </c>
      <c r="M14" s="722"/>
      <c r="N14" s="790"/>
      <c r="O14" s="755" t="s">
        <v>800</v>
      </c>
      <c r="P14" s="757"/>
      <c r="Q14" s="757"/>
      <c r="R14" s="757"/>
      <c r="S14" s="786"/>
    </row>
    <row r="15" spans="2:19" s="60" customFormat="1" ht="29">
      <c r="B15" s="708">
        <v>45590</v>
      </c>
      <c r="C15" s="705" t="s">
        <v>213</v>
      </c>
      <c r="D15" s="706" t="s">
        <v>786</v>
      </c>
      <c r="E15" s="706" t="s">
        <v>209</v>
      </c>
      <c r="F15" s="710" t="s">
        <v>801</v>
      </c>
      <c r="G15" s="711">
        <v>575790424</v>
      </c>
      <c r="H15" s="707">
        <f t="shared" si="0"/>
        <v>57579042.400000006</v>
      </c>
      <c r="I15" s="816">
        <v>4369333.8</v>
      </c>
      <c r="J15" s="713"/>
      <c r="K15" s="803">
        <v>11498246.84</v>
      </c>
      <c r="L15" s="815">
        <v>11498246.84</v>
      </c>
      <c r="M15" s="735">
        <v>28745617.100000001</v>
      </c>
      <c r="N15" s="789" t="s">
        <v>802</v>
      </c>
      <c r="O15" s="756" t="s">
        <v>803</v>
      </c>
      <c r="P15" s="815">
        <v>476.36</v>
      </c>
      <c r="Q15" s="757"/>
      <c r="R15" s="757"/>
      <c r="S15" s="786"/>
    </row>
    <row r="16" spans="2:19" s="60" customFormat="1">
      <c r="B16" s="708">
        <v>45594</v>
      </c>
      <c r="C16" s="709" t="s">
        <v>789</v>
      </c>
      <c r="D16" s="710" t="s">
        <v>231</v>
      </c>
      <c r="E16" s="710" t="s">
        <v>227</v>
      </c>
      <c r="F16" s="710" t="s">
        <v>804</v>
      </c>
      <c r="G16" s="711">
        <v>51691156.469999999</v>
      </c>
      <c r="H16" s="707">
        <f t="shared" si="0"/>
        <v>5169115.6469999999</v>
      </c>
      <c r="I16" s="816">
        <v>376172.62</v>
      </c>
      <c r="J16" s="713"/>
      <c r="K16" s="803">
        <v>217189.73</v>
      </c>
      <c r="L16" s="815">
        <v>2606276.7999999998</v>
      </c>
      <c r="M16" s="722"/>
      <c r="N16" s="789"/>
      <c r="O16" s="598"/>
      <c r="P16" s="757"/>
      <c r="Q16" s="757"/>
      <c r="R16" s="757"/>
      <c r="S16" s="786"/>
    </row>
    <row r="17" spans="2:19" s="60" customFormat="1" ht="29">
      <c r="B17" s="708">
        <v>45623</v>
      </c>
      <c r="C17" s="705" t="s">
        <v>213</v>
      </c>
      <c r="D17" s="706" t="s">
        <v>786</v>
      </c>
      <c r="E17" s="706" t="s">
        <v>209</v>
      </c>
      <c r="F17" s="710" t="s">
        <v>805</v>
      </c>
      <c r="G17" s="711">
        <v>1086710116</v>
      </c>
      <c r="H17" s="707">
        <f t="shared" ref="H17:H18" si="1">+G17*10%</f>
        <v>108671011.60000001</v>
      </c>
      <c r="I17" s="803">
        <v>8246401.9000000004</v>
      </c>
      <c r="J17" s="713"/>
      <c r="K17" s="803">
        <v>21701058</v>
      </c>
      <c r="L17" s="813">
        <v>21701057.620000001</v>
      </c>
      <c r="M17" s="735">
        <v>54252644.049999997</v>
      </c>
      <c r="N17" s="789" t="s">
        <v>806</v>
      </c>
      <c r="O17" s="756" t="s">
        <v>807</v>
      </c>
      <c r="P17" s="813">
        <v>453.32</v>
      </c>
      <c r="Q17" s="757"/>
      <c r="R17" s="802">
        <v>-0.05</v>
      </c>
      <c r="S17" s="786"/>
    </row>
    <row r="18" spans="2:19" s="60" customFormat="1" ht="15" thickBot="1">
      <c r="B18" s="708">
        <v>45623</v>
      </c>
      <c r="C18" s="709" t="s">
        <v>789</v>
      </c>
      <c r="D18" s="710" t="s">
        <v>231</v>
      </c>
      <c r="E18" s="710" t="s">
        <v>227</v>
      </c>
      <c r="F18" s="710" t="s">
        <v>808</v>
      </c>
      <c r="G18" s="711">
        <v>61631866.380000003</v>
      </c>
      <c r="H18" s="707">
        <f t="shared" si="1"/>
        <v>6163186.6380000003</v>
      </c>
      <c r="I18" s="803">
        <v>448514.25</v>
      </c>
      <c r="J18" s="713"/>
      <c r="K18" s="803">
        <v>258957</v>
      </c>
      <c r="L18" s="814">
        <v>3107489.06</v>
      </c>
      <c r="M18" s="722"/>
      <c r="N18" s="790"/>
      <c r="O18" s="758"/>
      <c r="P18" s="757"/>
      <c r="Q18" s="757"/>
      <c r="R18" s="757"/>
      <c r="S18" s="786"/>
    </row>
    <row r="19" spans="2:19" s="60" customFormat="1" ht="59.25" customHeight="1">
      <c r="B19" s="708">
        <v>45642</v>
      </c>
      <c r="C19" s="705" t="s">
        <v>213</v>
      </c>
      <c r="D19" s="706" t="s">
        <v>786</v>
      </c>
      <c r="E19" s="706" t="s">
        <v>209</v>
      </c>
      <c r="F19" s="710" t="s">
        <v>809</v>
      </c>
      <c r="G19" s="711">
        <v>582512904</v>
      </c>
      <c r="H19" s="707">
        <f t="shared" si="0"/>
        <v>58251290.400000006</v>
      </c>
      <c r="I19" s="803">
        <v>4420346.74</v>
      </c>
      <c r="J19" s="713"/>
      <c r="K19" s="804">
        <v>11632491.42</v>
      </c>
      <c r="L19" s="810">
        <v>11632491.42</v>
      </c>
      <c r="M19" s="806">
        <v>29081228.550000001</v>
      </c>
      <c r="N19" s="791" t="s">
        <v>810</v>
      </c>
      <c r="O19" s="774" t="s">
        <v>811</v>
      </c>
      <c r="P19" s="799">
        <v>-266.75</v>
      </c>
      <c r="Q19" s="803">
        <v>-387.35</v>
      </c>
      <c r="R19" s="757"/>
      <c r="S19" s="803">
        <v>-0.22</v>
      </c>
    </row>
    <row r="20" spans="2:19" s="60" customFormat="1">
      <c r="B20" s="708">
        <v>45642</v>
      </c>
      <c r="C20" s="705" t="s">
        <v>789</v>
      </c>
      <c r="D20" s="706" t="s">
        <v>231</v>
      </c>
      <c r="E20" s="706" t="s">
        <v>227</v>
      </c>
      <c r="F20" s="710" t="s">
        <v>812</v>
      </c>
      <c r="G20" s="711">
        <v>51821952.409999996</v>
      </c>
      <c r="H20" s="707">
        <f t="shared" si="0"/>
        <v>5182195.2410000004</v>
      </c>
      <c r="I20" s="803">
        <v>377124.46</v>
      </c>
      <c r="J20" s="713"/>
      <c r="K20" s="804">
        <v>217739.3</v>
      </c>
      <c r="L20" s="811">
        <v>2612871.5499999998</v>
      </c>
      <c r="M20" s="807"/>
      <c r="N20" s="791"/>
      <c r="O20" s="745"/>
      <c r="P20" s="757"/>
      <c r="Q20" s="757"/>
      <c r="R20" s="757"/>
      <c r="S20" s="786"/>
    </row>
    <row r="21" spans="2:19" s="60" customFormat="1" ht="15" thickBot="1">
      <c r="B21" s="746">
        <v>45653</v>
      </c>
      <c r="C21" s="747" t="s">
        <v>780</v>
      </c>
      <c r="D21" s="748">
        <v>800096329</v>
      </c>
      <c r="E21" s="748" t="s">
        <v>128</v>
      </c>
      <c r="F21" s="749" t="s">
        <v>270</v>
      </c>
      <c r="G21" s="711">
        <v>137833414</v>
      </c>
      <c r="H21" s="707"/>
      <c r="I21" s="748"/>
      <c r="K21" s="805"/>
      <c r="L21" s="812">
        <v>12740903.779999999</v>
      </c>
      <c r="M21" s="808"/>
      <c r="N21" s="792"/>
      <c r="O21" s="556"/>
      <c r="P21" s="757"/>
      <c r="Q21" s="757"/>
      <c r="R21" s="757"/>
      <c r="S21" s="786"/>
    </row>
    <row r="22" spans="2:19" s="60" customFormat="1" ht="60.75" customHeight="1">
      <c r="B22" s="708">
        <v>45674</v>
      </c>
      <c r="C22" s="705" t="s">
        <v>213</v>
      </c>
      <c r="D22" s="706" t="s">
        <v>786</v>
      </c>
      <c r="E22" s="706" t="s">
        <v>209</v>
      </c>
      <c r="F22" s="710" t="s">
        <v>813</v>
      </c>
      <c r="G22" s="711">
        <v>473199794</v>
      </c>
      <c r="H22" s="707">
        <f t="shared" ref="H22" si="2">+G22*10%</f>
        <v>47319979.400000006</v>
      </c>
      <c r="I22" s="734">
        <v>3590834.04</v>
      </c>
      <c r="J22" s="713"/>
      <c r="K22" s="813">
        <v>9449563.2599999998</v>
      </c>
      <c r="L22" s="809">
        <v>9449563.2599999998</v>
      </c>
      <c r="M22" s="735">
        <v>23623908.149999999</v>
      </c>
      <c r="N22" s="791" t="s">
        <v>814</v>
      </c>
      <c r="O22" s="774" t="s">
        <v>815</v>
      </c>
      <c r="P22" s="734">
        <v>-198.64</v>
      </c>
      <c r="Q22" s="757"/>
      <c r="R22" s="734">
        <v>-0.15</v>
      </c>
      <c r="S22" s="786"/>
    </row>
    <row r="23" spans="2:19" s="60" customFormat="1">
      <c r="B23" s="708">
        <v>45678</v>
      </c>
      <c r="C23" s="705" t="s">
        <v>789</v>
      </c>
      <c r="D23" s="706" t="s">
        <v>231</v>
      </c>
      <c r="E23" s="706" t="s">
        <v>227</v>
      </c>
      <c r="F23" s="710" t="s">
        <v>794</v>
      </c>
      <c r="G23" s="711">
        <v>49695101.700000003</v>
      </c>
      <c r="H23" s="707">
        <f t="shared" ref="H23" si="3">+G23*10%</f>
        <v>4969510.1700000009</v>
      </c>
      <c r="I23" s="734">
        <v>361646.71</v>
      </c>
      <c r="J23" s="713"/>
      <c r="K23" s="813">
        <v>208802.95</v>
      </c>
      <c r="L23" s="734">
        <v>2505635.38</v>
      </c>
      <c r="M23" s="722"/>
      <c r="N23" s="791" t="s">
        <v>816</v>
      </c>
      <c r="O23" s="745"/>
      <c r="P23" s="757"/>
      <c r="Q23" s="757"/>
      <c r="R23" s="757"/>
      <c r="S23" s="786"/>
    </row>
    <row r="24" spans="2:19" s="60" customFormat="1" ht="29">
      <c r="B24" s="708">
        <v>45714</v>
      </c>
      <c r="C24" s="705" t="s">
        <v>789</v>
      </c>
      <c r="D24" s="706" t="s">
        <v>231</v>
      </c>
      <c r="E24" s="706" t="s">
        <v>227</v>
      </c>
      <c r="F24" s="710" t="s">
        <v>797</v>
      </c>
      <c r="G24" s="711">
        <v>40488289.049999997</v>
      </c>
      <c r="H24" s="771">
        <f t="shared" ref="H24:H25" si="4">+ROUND(G24*10%,2)</f>
        <v>4048828.91</v>
      </c>
      <c r="I24" s="734">
        <v>294645.87</v>
      </c>
      <c r="J24" s="713"/>
      <c r="K24" s="813">
        <v>170118.86</v>
      </c>
      <c r="L24" s="734">
        <v>2041426.34</v>
      </c>
      <c r="M24" s="722"/>
      <c r="N24" s="791" t="s">
        <v>817</v>
      </c>
      <c r="O24" s="827" t="s">
        <v>818</v>
      </c>
      <c r="P24" s="710">
        <v>-426.34</v>
      </c>
      <c r="Q24" s="710">
        <v>-126.62</v>
      </c>
      <c r="R24" s="757"/>
      <c r="S24" s="786"/>
    </row>
    <row r="25" spans="2:19" s="60" customFormat="1" ht="43.5">
      <c r="B25" s="708">
        <v>45734</v>
      </c>
      <c r="C25" s="705" t="s">
        <v>213</v>
      </c>
      <c r="D25" s="706" t="s">
        <v>786</v>
      </c>
      <c r="E25" s="706" t="s">
        <v>209</v>
      </c>
      <c r="F25" s="710" t="s">
        <v>819</v>
      </c>
      <c r="G25" s="711">
        <v>417801571</v>
      </c>
      <c r="H25" s="771">
        <f t="shared" si="4"/>
        <v>41780157.100000001</v>
      </c>
      <c r="I25" s="803">
        <v>3170449.61</v>
      </c>
      <c r="J25" s="713"/>
      <c r="K25" s="813">
        <v>8343288.46</v>
      </c>
      <c r="L25" s="734">
        <v>8343288.46</v>
      </c>
      <c r="M25" s="735">
        <v>20858221.153999999</v>
      </c>
      <c r="N25" s="791" t="s">
        <v>820</v>
      </c>
      <c r="O25" s="745" t="s">
        <v>821</v>
      </c>
      <c r="P25" s="757"/>
      <c r="Q25" s="757">
        <v>-49.61</v>
      </c>
      <c r="R25" s="757"/>
      <c r="S25" s="786"/>
    </row>
    <row r="26" spans="2:19" s="60" customFormat="1" ht="43.5">
      <c r="B26" s="708">
        <v>45734</v>
      </c>
      <c r="C26" s="705" t="s">
        <v>213</v>
      </c>
      <c r="D26" s="706" t="s">
        <v>786</v>
      </c>
      <c r="E26" s="706" t="s">
        <v>209</v>
      </c>
      <c r="F26" s="710" t="s">
        <v>822</v>
      </c>
      <c r="G26" s="711">
        <v>771204839</v>
      </c>
      <c r="H26" s="707">
        <f t="shared" ref="H26:H27" si="5">+G26*10%</f>
        <v>77120483.900000006</v>
      </c>
      <c r="I26" s="803">
        <v>5852218.5</v>
      </c>
      <c r="J26" s="713"/>
      <c r="K26" s="813">
        <v>15400575</v>
      </c>
      <c r="L26" s="734">
        <v>15400575</v>
      </c>
      <c r="M26" s="735">
        <v>38501437.5</v>
      </c>
      <c r="N26" s="791" t="s">
        <v>823</v>
      </c>
      <c r="O26" s="827" t="s">
        <v>824</v>
      </c>
      <c r="P26" s="757">
        <f>-288.46+425-216.69</f>
        <v>-80.149999999999977</v>
      </c>
      <c r="Q26" s="757">
        <v>-218.5</v>
      </c>
      <c r="R26" s="757"/>
      <c r="S26" s="786"/>
    </row>
    <row r="27" spans="2:19" s="60" customFormat="1">
      <c r="B27" s="708">
        <v>45734</v>
      </c>
      <c r="C27" s="705" t="s">
        <v>789</v>
      </c>
      <c r="D27" s="706" t="s">
        <v>231</v>
      </c>
      <c r="E27" s="706" t="s">
        <v>227</v>
      </c>
      <c r="F27" s="710" t="s">
        <v>825</v>
      </c>
      <c r="G27" s="711">
        <v>63609797.729999997</v>
      </c>
      <c r="H27" s="707">
        <f t="shared" si="5"/>
        <v>6360979.773</v>
      </c>
      <c r="I27" s="803">
        <v>462908.28</v>
      </c>
      <c r="J27" s="713"/>
      <c r="K27" s="813">
        <v>267268.06</v>
      </c>
      <c r="L27" s="734">
        <v>3207216.69</v>
      </c>
      <c r="M27" s="722"/>
      <c r="N27" s="791" t="s">
        <v>826</v>
      </c>
      <c r="O27" s="745" t="s">
        <v>827</v>
      </c>
      <c r="P27" s="757"/>
      <c r="Q27" s="757">
        <v>-8.2799999999999994</v>
      </c>
      <c r="R27" s="757"/>
      <c r="S27" s="786"/>
    </row>
    <row r="28" spans="2:19" s="60" customFormat="1" ht="43.5">
      <c r="B28" s="708">
        <v>45771</v>
      </c>
      <c r="C28" s="705" t="s">
        <v>213</v>
      </c>
      <c r="D28" s="706" t="s">
        <v>786</v>
      </c>
      <c r="E28" s="706" t="s">
        <v>209</v>
      </c>
      <c r="F28" s="710" t="s">
        <v>828</v>
      </c>
      <c r="G28" s="711">
        <v>1304283723</v>
      </c>
      <c r="H28" s="771">
        <f t="shared" ref="H28:H31" si="6">+ROUND(G28*10%,2)</f>
        <v>130428372.3</v>
      </c>
      <c r="I28" s="803">
        <v>9897439.6300000008</v>
      </c>
      <c r="J28" s="713"/>
      <c r="K28" s="813">
        <v>26045893.760000002</v>
      </c>
      <c r="L28" s="803">
        <v>26045893.760000002</v>
      </c>
      <c r="M28" s="804">
        <v>65114734.399999999</v>
      </c>
      <c r="N28" s="791" t="s">
        <v>829</v>
      </c>
      <c r="O28" s="827" t="s">
        <v>830</v>
      </c>
      <c r="P28" s="757"/>
      <c r="Q28" s="757">
        <v>-39.630000000000003</v>
      </c>
      <c r="R28" s="757"/>
      <c r="S28" s="786"/>
    </row>
    <row r="29" spans="2:19" s="60" customFormat="1" ht="29">
      <c r="B29" s="708">
        <v>45771</v>
      </c>
      <c r="C29" s="705" t="s">
        <v>789</v>
      </c>
      <c r="D29" s="706" t="s">
        <v>231</v>
      </c>
      <c r="E29" s="706" t="s">
        <v>227</v>
      </c>
      <c r="F29" s="710" t="s">
        <v>831</v>
      </c>
      <c r="G29" s="711">
        <v>65865087.649999999</v>
      </c>
      <c r="H29" s="771">
        <f t="shared" ref="H29" si="7">+ROUND(G29*10%,2)</f>
        <v>6586508.7699999996</v>
      </c>
      <c r="I29" s="803">
        <v>479320.72</v>
      </c>
      <c r="J29" s="713"/>
      <c r="K29" s="813">
        <v>276744.07</v>
      </c>
      <c r="L29" s="803">
        <v>3320928.79</v>
      </c>
      <c r="M29" s="722"/>
      <c r="N29" s="791" t="s">
        <v>832</v>
      </c>
      <c r="O29" s="745" t="s">
        <v>833</v>
      </c>
      <c r="P29" s="757">
        <v>7.21</v>
      </c>
      <c r="Q29" s="757">
        <v>-20.72</v>
      </c>
      <c r="R29" s="757"/>
      <c r="S29" s="786"/>
    </row>
    <row r="30" spans="2:19" s="60" customFormat="1">
      <c r="B30" s="708">
        <v>45799</v>
      </c>
      <c r="C30" s="705" t="s">
        <v>780</v>
      </c>
      <c r="D30" s="748">
        <v>800096329</v>
      </c>
      <c r="E30" s="748" t="s">
        <v>128</v>
      </c>
      <c r="F30" s="710" t="s">
        <v>276</v>
      </c>
      <c r="G30" s="711">
        <v>137833414</v>
      </c>
      <c r="H30" s="771"/>
      <c r="I30" s="707"/>
      <c r="J30" s="842">
        <v>1274090.3799999999</v>
      </c>
      <c r="K30" s="707"/>
      <c r="L30" s="707">
        <v>12740903.779999999</v>
      </c>
      <c r="M30" s="722"/>
      <c r="N30" s="791" t="s">
        <v>834</v>
      </c>
      <c r="O30" s="745" t="s">
        <v>835</v>
      </c>
      <c r="P30" s="757">
        <v>96.22</v>
      </c>
      <c r="Q30" s="757"/>
      <c r="R30" s="757"/>
      <c r="S30" s="786"/>
    </row>
    <row r="31" spans="2:19" s="60" customFormat="1" ht="29">
      <c r="B31" s="708">
        <v>45803</v>
      </c>
      <c r="C31" s="705" t="s">
        <v>213</v>
      </c>
      <c r="D31" s="706" t="s">
        <v>786</v>
      </c>
      <c r="E31" s="706" t="s">
        <v>209</v>
      </c>
      <c r="F31" s="710" t="s">
        <v>836</v>
      </c>
      <c r="G31" s="711">
        <v>650423287</v>
      </c>
      <c r="H31" s="771">
        <f t="shared" si="6"/>
        <v>65042328.700000003</v>
      </c>
      <c r="I31" s="813">
        <v>4935678.5599999996</v>
      </c>
      <c r="J31" s="713"/>
      <c r="K31" s="813">
        <v>12988627.800000001</v>
      </c>
      <c r="L31" s="707">
        <v>12988627.800000001</v>
      </c>
      <c r="M31" s="722">
        <v>32471569.5</v>
      </c>
      <c r="N31" s="791" t="s">
        <v>837</v>
      </c>
      <c r="O31" s="745" t="s">
        <v>838</v>
      </c>
      <c r="P31" s="757">
        <v>372.2</v>
      </c>
      <c r="Q31" s="757"/>
      <c r="R31" s="757"/>
      <c r="S31" s="786"/>
    </row>
    <row r="32" spans="2:19" s="60" customFormat="1" ht="58">
      <c r="B32" s="708">
        <v>45834</v>
      </c>
      <c r="C32" s="705" t="s">
        <v>213</v>
      </c>
      <c r="D32" s="706" t="s">
        <v>786</v>
      </c>
      <c r="E32" s="706" t="s">
        <v>209</v>
      </c>
      <c r="F32" s="710" t="s">
        <v>839</v>
      </c>
      <c r="G32" s="711">
        <v>396665696</v>
      </c>
      <c r="H32" s="771">
        <v>39666569.600000001</v>
      </c>
      <c r="I32" s="813">
        <v>3010061.93</v>
      </c>
      <c r="J32" s="713"/>
      <c r="K32" s="813">
        <v>7921215.5999999996</v>
      </c>
      <c r="L32" s="813">
        <v>7921215.5999999996</v>
      </c>
      <c r="M32" s="867">
        <v>19803039</v>
      </c>
      <c r="N32" s="791" t="s">
        <v>883</v>
      </c>
      <c r="O32" s="745" t="s">
        <v>884</v>
      </c>
      <c r="P32" s="866">
        <v>144.69999999999999</v>
      </c>
      <c r="Q32" s="757"/>
      <c r="R32" s="757"/>
      <c r="S32" s="786"/>
    </row>
    <row r="33" spans="2:19" s="60" customFormat="1" ht="29">
      <c r="B33" s="708">
        <v>45835</v>
      </c>
      <c r="C33" s="705" t="s">
        <v>789</v>
      </c>
      <c r="D33" s="706" t="s">
        <v>231</v>
      </c>
      <c r="E33" s="706" t="s">
        <v>227</v>
      </c>
      <c r="F33" s="710" t="s">
        <v>819</v>
      </c>
      <c r="G33" s="711">
        <v>79811115.989999995</v>
      </c>
      <c r="H33" s="771">
        <v>7981111.5999999996</v>
      </c>
      <c r="I33" s="813">
        <v>580810.31000000006</v>
      </c>
      <c r="J33" s="713"/>
      <c r="K33" s="813">
        <v>335340.82</v>
      </c>
      <c r="L33" s="813">
        <v>4024089.88</v>
      </c>
      <c r="M33" s="722"/>
      <c r="N33" s="791" t="s">
        <v>891</v>
      </c>
      <c r="O33" s="745" t="s">
        <v>893</v>
      </c>
      <c r="P33" s="757"/>
      <c r="Q33" s="757">
        <v>167.4</v>
      </c>
      <c r="R33" s="757"/>
      <c r="S33" s="786"/>
    </row>
    <row r="34" spans="2:19" s="60" customFormat="1">
      <c r="B34" s="708">
        <v>45835</v>
      </c>
      <c r="C34" s="705" t="s">
        <v>789</v>
      </c>
      <c r="D34" s="706" t="s">
        <v>231</v>
      </c>
      <c r="E34" s="706" t="s">
        <v>227</v>
      </c>
      <c r="F34" s="710" t="s">
        <v>828</v>
      </c>
      <c r="G34" s="711">
        <v>54371829.149999999</v>
      </c>
      <c r="H34" s="771">
        <v>5437182.9199999999</v>
      </c>
      <c r="I34" s="813">
        <v>395680.71</v>
      </c>
      <c r="J34" s="713"/>
      <c r="K34" s="813">
        <v>228453.06</v>
      </c>
      <c r="L34" s="813">
        <v>2741436.76</v>
      </c>
      <c r="M34" s="722"/>
      <c r="N34" s="791"/>
      <c r="O34" s="745"/>
      <c r="P34" s="757"/>
      <c r="Q34" s="757"/>
      <c r="R34" s="757"/>
      <c r="S34" s="786"/>
    </row>
    <row r="35" spans="2:19" s="60" customFormat="1">
      <c r="B35" s="708">
        <v>45835</v>
      </c>
      <c r="C35" s="705" t="s">
        <v>789</v>
      </c>
      <c r="D35" s="706" t="s">
        <v>231</v>
      </c>
      <c r="E35" s="706" t="s">
        <v>227</v>
      </c>
      <c r="F35" s="710" t="s">
        <v>822</v>
      </c>
      <c r="G35" s="711">
        <v>62468279.68</v>
      </c>
      <c r="H35" s="771">
        <v>6246827.9699999997</v>
      </c>
      <c r="I35" s="813">
        <v>454601.09</v>
      </c>
      <c r="J35" s="713"/>
      <c r="K35" s="813">
        <v>262471.76</v>
      </c>
      <c r="L35" s="813">
        <v>3149661.16</v>
      </c>
      <c r="M35" s="722"/>
      <c r="N35" s="791"/>
      <c r="O35" s="745"/>
      <c r="P35" s="757"/>
      <c r="Q35" s="757"/>
      <c r="R35" s="757"/>
      <c r="S35" s="786"/>
    </row>
    <row r="36" spans="2:19" s="60" customFormat="1">
      <c r="B36" s="708">
        <v>45835</v>
      </c>
      <c r="C36" s="705" t="s">
        <v>780</v>
      </c>
      <c r="D36" s="748">
        <v>800096329</v>
      </c>
      <c r="E36" s="748" t="s">
        <v>128</v>
      </c>
      <c r="F36" s="710" t="s">
        <v>280</v>
      </c>
      <c r="G36" s="711">
        <v>68916706.950000003</v>
      </c>
      <c r="H36" s="771"/>
      <c r="I36" s="707"/>
      <c r="J36" s="842">
        <v>1669057.95</v>
      </c>
      <c r="K36" s="707"/>
      <c r="L36" s="813">
        <v>6370451.9000000004</v>
      </c>
      <c r="M36" s="722"/>
      <c r="N36" s="791"/>
      <c r="O36" s="745"/>
      <c r="P36" s="757"/>
      <c r="Q36" s="757"/>
      <c r="R36" s="757"/>
      <c r="S36" s="786"/>
    </row>
    <row r="37" spans="2:19" s="60" customFormat="1">
      <c r="B37" s="708">
        <f>'SALDO CTA DE AHO'!B353</f>
        <v>45856</v>
      </c>
      <c r="C37" s="705" t="s">
        <v>213</v>
      </c>
      <c r="D37" s="706" t="s">
        <v>786</v>
      </c>
      <c r="E37" s="706" t="s">
        <v>209</v>
      </c>
      <c r="F37" s="710" t="s">
        <v>900</v>
      </c>
      <c r="G37" s="711">
        <v>1738107838</v>
      </c>
      <c r="H37" s="771">
        <f t="shared" ref="H37:H38" si="8">+ROUND(G37*10%,2)</f>
        <v>173810783.80000001</v>
      </c>
      <c r="I37" s="707">
        <v>13189474.869999999</v>
      </c>
      <c r="J37" s="842"/>
      <c r="K37" s="707">
        <v>34709144.399999999</v>
      </c>
      <c r="L37" s="707">
        <v>34709144.399999999</v>
      </c>
      <c r="M37" s="722">
        <v>86772861</v>
      </c>
      <c r="N37" s="791"/>
      <c r="O37" s="745"/>
      <c r="P37" s="757"/>
      <c r="Q37" s="757"/>
      <c r="R37" s="757"/>
      <c r="S37" s="786"/>
    </row>
    <row r="38" spans="2:19" s="60" customFormat="1">
      <c r="B38" s="708">
        <v>45859</v>
      </c>
      <c r="C38" s="705" t="s">
        <v>789</v>
      </c>
      <c r="D38" s="706" t="s">
        <v>231</v>
      </c>
      <c r="E38" s="706" t="s">
        <v>227</v>
      </c>
      <c r="F38" s="710" t="s">
        <v>901</v>
      </c>
      <c r="G38" s="711">
        <v>97023718.890000001</v>
      </c>
      <c r="H38" s="771">
        <f t="shared" si="8"/>
        <v>9702371.8900000006</v>
      </c>
      <c r="I38" s="707">
        <v>706071.77</v>
      </c>
      <c r="J38" s="842"/>
      <c r="K38" s="707">
        <v>407662.68</v>
      </c>
      <c r="L38" s="707">
        <v>4891952.21</v>
      </c>
      <c r="M38" s="722"/>
      <c r="N38" s="791"/>
      <c r="O38" s="745"/>
      <c r="P38" s="757"/>
      <c r="Q38" s="757"/>
      <c r="R38" s="757"/>
      <c r="S38" s="786"/>
    </row>
    <row r="39" spans="2:19" s="60" customFormat="1">
      <c r="B39" s="708">
        <v>45866</v>
      </c>
      <c r="C39" s="705" t="s">
        <v>780</v>
      </c>
      <c r="D39" s="748">
        <v>800096329</v>
      </c>
      <c r="E39" s="748" t="s">
        <v>128</v>
      </c>
      <c r="F39" s="710" t="s">
        <v>902</v>
      </c>
      <c r="G39" s="711">
        <v>137833414</v>
      </c>
      <c r="H39" s="771"/>
      <c r="I39" s="707"/>
      <c r="J39" s="842">
        <v>1274090.3799999999</v>
      </c>
      <c r="K39" s="707"/>
      <c r="L39" s="707">
        <v>12740903.779999999</v>
      </c>
      <c r="M39" s="722"/>
      <c r="N39" s="791"/>
      <c r="O39" s="745"/>
      <c r="P39" s="757"/>
      <c r="Q39" s="757"/>
      <c r="R39" s="757"/>
      <c r="S39" s="786"/>
    </row>
    <row r="40" spans="2:19" s="60" customFormat="1">
      <c r="B40" s="708">
        <v>45866</v>
      </c>
      <c r="C40" s="705" t="s">
        <v>780</v>
      </c>
      <c r="D40" s="748">
        <v>800096329</v>
      </c>
      <c r="E40" s="748" t="s">
        <v>128</v>
      </c>
      <c r="F40" s="710" t="s">
        <v>903</v>
      </c>
      <c r="G40" s="711">
        <v>68916706.950000003</v>
      </c>
      <c r="H40" s="771"/>
      <c r="I40" s="707"/>
      <c r="J40" s="842">
        <v>637045.18999999994</v>
      </c>
      <c r="K40" s="707"/>
      <c r="L40" s="707">
        <v>6370451.9000000004</v>
      </c>
      <c r="M40" s="722"/>
      <c r="N40" s="791"/>
      <c r="O40" s="745"/>
      <c r="P40" s="757"/>
      <c r="Q40" s="757"/>
      <c r="R40" s="757"/>
      <c r="S40" s="786"/>
    </row>
    <row r="41" spans="2:19" s="60" customFormat="1">
      <c r="B41" s="708"/>
      <c r="C41" s="705"/>
      <c r="D41" s="748"/>
      <c r="E41" s="748"/>
      <c r="F41" s="710"/>
      <c r="G41" s="711"/>
      <c r="H41" s="771"/>
      <c r="I41" s="707"/>
      <c r="J41" s="842"/>
      <c r="K41" s="707"/>
      <c r="L41" s="707"/>
      <c r="M41" s="722"/>
      <c r="N41" s="791"/>
      <c r="O41" s="745"/>
      <c r="P41" s="757"/>
      <c r="Q41" s="757"/>
      <c r="R41" s="757"/>
      <c r="S41" s="786"/>
    </row>
    <row r="42" spans="2:19" s="60" customFormat="1">
      <c r="B42" s="868" t="s">
        <v>254</v>
      </c>
      <c r="C42" s="709"/>
      <c r="D42" s="710"/>
      <c r="E42" s="710"/>
      <c r="F42" s="710"/>
      <c r="G42" s="711"/>
      <c r="H42" s="726">
        <f>SUM(H8:H41)</f>
        <v>998741652.85900009</v>
      </c>
      <c r="I42" s="726">
        <f>SUM(I8:I41)</f>
        <v>74748576.580000013</v>
      </c>
      <c r="J42" s="726">
        <f>SUM(J8:J41)</f>
        <v>6370451.9000000004</v>
      </c>
      <c r="K42" s="726">
        <f>SUM(K8:K41)</f>
        <v>182879848.31</v>
      </c>
      <c r="L42" s="726">
        <f>SUM(L8:L40)</f>
        <v>297632409.38999993</v>
      </c>
      <c r="M42" s="726">
        <f>SUM(M8:M41)</f>
        <v>421183952.55399996</v>
      </c>
      <c r="N42" s="789"/>
      <c r="O42" s="598"/>
      <c r="P42" s="757"/>
      <c r="Q42" s="757"/>
      <c r="R42" s="757"/>
      <c r="S42" s="786"/>
    </row>
    <row r="43" spans="2:19" s="60" customFormat="1" ht="15" thickBot="1">
      <c r="G43" s="752"/>
      <c r="H43" s="844"/>
    </row>
    <row r="44" spans="2:19" ht="15" thickBot="1">
      <c r="B44" s="1075" t="s">
        <v>840</v>
      </c>
      <c r="C44" s="1076"/>
      <c r="D44" s="1076"/>
      <c r="E44" s="1076"/>
      <c r="F44" s="1076"/>
      <c r="G44" s="1076"/>
      <c r="H44" s="597"/>
      <c r="I44" s="836">
        <f>4934973+148570.27+8791000+13492000+4247000+3170400+5852000+479300+9897400+462900+4936000+3010000+581000+454000+396000</f>
        <v>60852543.269999996</v>
      </c>
      <c r="J44" s="597"/>
      <c r="K44" s="557">
        <f>+K9+K10+K11+K12+K13+K14+K15+K16+K17+K18+K19+K20+S44+K22+K23+K24+K25+K26+K27+K28+K29+K31+K32+K33+K35+K34</f>
        <v>147763041.00999999</v>
      </c>
      <c r="L44" s="837">
        <f>9264000+L9+L11+14072000+14105000+24809000+26986000+11955000+2041000+8343000+15401000+3207000+3321000+26046000+12741000+12989000+7921000+6371000+4024000+3150000+2741000</f>
        <v>238920355.24000001</v>
      </c>
      <c r="M44" s="596">
        <f>+M12+M15+54252644+M19+23623908+M25+M26+M28+M31+M32</f>
        <v>334411091.35399997</v>
      </c>
      <c r="N44" s="140"/>
      <c r="O44" s="140"/>
      <c r="P44" s="707">
        <f>SUM(P10:P42)</f>
        <v>227.90000000000009</v>
      </c>
      <c r="Q44" s="707">
        <f t="shared" ref="Q44:S44" si="9">SUM(Q10:Q42)</f>
        <v>-486.67000000033534</v>
      </c>
      <c r="R44" s="707">
        <f t="shared" si="9"/>
        <v>-0.2</v>
      </c>
      <c r="S44" s="707">
        <f t="shared" si="9"/>
        <v>-0.22</v>
      </c>
    </row>
    <row r="45" spans="2:19">
      <c r="B45" s="1074"/>
      <c r="C45" s="1074"/>
      <c r="D45" s="1074"/>
      <c r="E45" s="1074"/>
      <c r="F45" s="1074"/>
      <c r="G45" s="1074"/>
      <c r="H45" s="595"/>
      <c r="I45" s="414"/>
      <c r="J45" s="595"/>
      <c r="K45" s="555"/>
      <c r="L45" s="733"/>
      <c r="M45" s="414"/>
      <c r="N45" s="140"/>
    </row>
    <row r="46" spans="2:19" ht="15" thickBot="1">
      <c r="B46" s="60"/>
      <c r="C46" s="60"/>
      <c r="D46" s="60"/>
      <c r="E46" s="60"/>
      <c r="F46" s="60"/>
      <c r="G46" s="752"/>
      <c r="H46" s="555"/>
      <c r="I46" s="555"/>
      <c r="J46" s="555"/>
      <c r="K46" s="555"/>
      <c r="L46" s="555"/>
      <c r="M46" s="555"/>
      <c r="N46" s="66"/>
    </row>
    <row r="47" spans="2:19" ht="15" thickBot="1">
      <c r="B47" s="1019" t="s">
        <v>841</v>
      </c>
      <c r="C47" s="1020"/>
      <c r="D47" s="1020"/>
      <c r="E47" s="1020"/>
      <c r="F47" s="1020"/>
      <c r="G47" s="1020"/>
      <c r="H47" s="557">
        <f>H42</f>
        <v>998741652.85900009</v>
      </c>
      <c r="I47" s="557">
        <f>+I42-I44</f>
        <v>13896033.310000017</v>
      </c>
      <c r="J47" s="557">
        <f>J42-J44</f>
        <v>6370451.9000000004</v>
      </c>
      <c r="K47" s="557">
        <f>K42-K44</f>
        <v>35116807.300000012</v>
      </c>
      <c r="L47" s="557">
        <f>+L42-L44</f>
        <v>58712054.149999917</v>
      </c>
      <c r="M47" s="801">
        <f>+M42-M44</f>
        <v>86772861.199999988</v>
      </c>
      <c r="N47" s="140"/>
    </row>
    <row r="48" spans="2:19">
      <c r="I48" s="33"/>
      <c r="J48" s="33"/>
      <c r="K48" s="33"/>
      <c r="L48" s="33"/>
      <c r="M48" s="33"/>
      <c r="N48" s="66"/>
      <c r="O48" s="35"/>
    </row>
    <row r="49" spans="5:14" ht="15" thickBot="1">
      <c r="I49" s="33"/>
      <c r="J49" s="33"/>
      <c r="K49" s="33"/>
      <c r="L49" s="33"/>
      <c r="M49" s="33"/>
      <c r="N49" s="140"/>
    </row>
    <row r="50" spans="5:14">
      <c r="E50" s="140"/>
      <c r="F50" s="736" t="s">
        <v>842</v>
      </c>
      <c r="G50" s="753">
        <f>+G9+G12+G13+G15+G17+G19+G22+G25+G26+G28+G31+G32+G37</f>
        <v>9062484799</v>
      </c>
      <c r="H50" s="739"/>
      <c r="I50" s="181" t="s">
        <v>163</v>
      </c>
      <c r="J50" s="738">
        <f>+G10+G11+G14+G16+G18+G20+G23+G24+G27+G29+G33+G34+G35+G38</f>
        <v>924931729.3599999</v>
      </c>
      <c r="K50" s="5"/>
      <c r="L50" s="181" t="s">
        <v>843</v>
      </c>
      <c r="M50" s="738">
        <f>+G8+G21+G30+G36+G39+G40</f>
        <v>689167069.9000001</v>
      </c>
      <c r="N50" s="66"/>
    </row>
    <row r="51" spans="5:14">
      <c r="F51" s="207" t="s">
        <v>184</v>
      </c>
      <c r="G51" s="740">
        <f>+H9+H12+H13+H15+H17+H19+H22+H25+H26+H28+H31+H32+H37</f>
        <v>906248479.9000001</v>
      </c>
      <c r="H51" s="739"/>
      <c r="I51" s="184" t="s">
        <v>184</v>
      </c>
      <c r="J51" s="740">
        <f>+H10+H11+H14+H16+H18+H20+H23+H24+H27+H29+H33+H34+H35+H38</f>
        <v>92493172.958999991</v>
      </c>
      <c r="K51" s="5"/>
      <c r="L51" s="184" t="s">
        <v>184</v>
      </c>
      <c r="M51" s="740">
        <v>0</v>
      </c>
      <c r="N51" s="66"/>
    </row>
    <row r="52" spans="5:14">
      <c r="F52" s="207" t="s">
        <v>844</v>
      </c>
      <c r="G52" s="740">
        <f>+I9+I12+I13+I15+I17+I19+I22+I25+I26+I28+I31+I32+I37</f>
        <v>68017560.790000007</v>
      </c>
      <c r="H52" s="5"/>
      <c r="I52" s="184" t="s">
        <v>844</v>
      </c>
      <c r="J52" s="740">
        <f>+I10+I11+I14+I16+I18+I20+I23+I24+I27+I29+I33+I34+I35+I38</f>
        <v>6731015.790000001</v>
      </c>
      <c r="K52" s="5"/>
      <c r="L52" s="184" t="s">
        <v>844</v>
      </c>
      <c r="M52" s="740">
        <v>0</v>
      </c>
      <c r="N52" s="66"/>
    </row>
    <row r="53" spans="5:14">
      <c r="F53" s="207" t="s">
        <v>845</v>
      </c>
      <c r="G53" s="740">
        <f>+K9+K12+K13+K15+K17+K19+K22+K25+K26+K28+K31+K32+K37</f>
        <v>178993581.40000001</v>
      </c>
      <c r="H53" s="156"/>
      <c r="I53" s="184" t="s">
        <v>845</v>
      </c>
      <c r="J53" s="740">
        <f>+K10+K11+K14+K16+K18+K20+K23+K24+K27+K29+K33+K34+K35+K38</f>
        <v>3886266.9099999997</v>
      </c>
      <c r="K53" s="156"/>
      <c r="L53" s="184" t="s">
        <v>845</v>
      </c>
      <c r="M53" s="740">
        <v>0</v>
      </c>
    </row>
    <row r="54" spans="5:14">
      <c r="F54" s="207" t="s">
        <v>846</v>
      </c>
      <c r="G54" s="740">
        <f>+L9+L12+L13+L15+L17+L19+L22+L25+L26+L28+L31+L32+L37</f>
        <v>200033581.02000001</v>
      </c>
      <c r="H54" s="5"/>
      <c r="I54" s="184" t="s">
        <v>846</v>
      </c>
      <c r="J54" s="740">
        <f>+L10+L11+L14+L16+L18+L20+L23+L24+L27+L29+L33+L34+L35+L38</f>
        <v>46635213.229999997</v>
      </c>
      <c r="K54" s="156"/>
      <c r="L54" s="184" t="s">
        <v>846</v>
      </c>
      <c r="M54" s="740">
        <f>L21+L30+L36+L39+L40</f>
        <v>50963615.140000001</v>
      </c>
    </row>
    <row r="55" spans="5:14">
      <c r="F55" s="207" t="s">
        <v>847</v>
      </c>
      <c r="G55" s="754">
        <f>M42</f>
        <v>421183952.55399996</v>
      </c>
      <c r="H55" s="5"/>
      <c r="I55" s="184"/>
      <c r="J55" s="741">
        <v>0</v>
      </c>
      <c r="K55" s="5"/>
      <c r="L55" s="184" t="s">
        <v>848</v>
      </c>
      <c r="M55" s="754">
        <f>J42</f>
        <v>6370451.9000000004</v>
      </c>
    </row>
    <row r="56" spans="5:14" ht="15" thickBot="1">
      <c r="F56" s="737"/>
      <c r="G56" s="742">
        <f>+G50-G52-G53-G54-G55-G51</f>
        <v>7288007643.3359985</v>
      </c>
      <c r="H56" s="5"/>
      <c r="I56" s="743"/>
      <c r="J56" s="742">
        <f>+J50-J52-J53-J54-J55-J51</f>
        <v>775186060.47099996</v>
      </c>
      <c r="K56" s="5"/>
      <c r="L56" s="743"/>
      <c r="M56" s="742">
        <f>+M50-M52-M53-M54-M55-M51</f>
        <v>631833002.86000013</v>
      </c>
    </row>
    <row r="58" spans="5:14">
      <c r="F58" s="140"/>
      <c r="G58" s="140"/>
      <c r="J58" s="140"/>
    </row>
    <row r="59" spans="5:14">
      <c r="H59" s="66"/>
    </row>
  </sheetData>
  <sheetProtection algorithmName="SHA-512" hashValue="tYY4k0TBxcD2cR0lsQo2HvUpFJTgGtaY9HXhAC8zJ6pHgNGUORT4MzShDXtXIFOtfnMh4ES/fyvUsP2TQB7sxA==" saltValue="dxBXte+CETq9xroj2EIzAA==" spinCount="100000" sheet="1" objects="1" scenarios="1"/>
  <mergeCells count="7">
    <mergeCell ref="B45:G45"/>
    <mergeCell ref="B47:G47"/>
    <mergeCell ref="B44:G44"/>
    <mergeCell ref="B2:Q2"/>
    <mergeCell ref="C4:Q4"/>
    <mergeCell ref="C5:Q5"/>
    <mergeCell ref="P7:S7"/>
  </mergeCell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F87A-1205-4D14-BC34-A93CC945A507}">
  <dimension ref="A1:D29"/>
  <sheetViews>
    <sheetView tabSelected="1" zoomScale="93" zoomScaleNormal="90" workbookViewId="0">
      <selection activeCell="C30" sqref="C30"/>
    </sheetView>
  </sheetViews>
  <sheetFormatPr baseColWidth="10" defaultColWidth="11.453125" defaultRowHeight="14.5"/>
  <cols>
    <col min="1" max="1" width="10.453125" customWidth="1"/>
    <col min="2" max="2" width="30.453125" bestFit="1" customWidth="1"/>
    <col min="3" max="3" width="165.54296875" customWidth="1"/>
    <col min="4" max="4" width="11.453125" style="16"/>
    <col min="6" max="6" width="10" customWidth="1"/>
    <col min="7" max="7" width="34.453125" customWidth="1"/>
    <col min="8" max="8" width="46.453125" customWidth="1"/>
    <col min="9" max="9" width="19" customWidth="1"/>
    <col min="10" max="10" width="14.1796875" customWidth="1"/>
  </cols>
  <sheetData>
    <row r="1" spans="1:4" s="46" customFormat="1" ht="35.25" customHeight="1">
      <c r="A1" s="1083" t="s">
        <v>849</v>
      </c>
      <c r="B1" s="1084"/>
      <c r="C1" s="1085"/>
    </row>
    <row r="2" spans="1:4" s="47" customFormat="1" ht="15" thickBot="1">
      <c r="A2" s="1086"/>
      <c r="B2" s="1087"/>
      <c r="C2" s="1088"/>
      <c r="D2" s="46"/>
    </row>
    <row r="3" spans="1:4" s="60" customFormat="1" ht="16" thickBot="1">
      <c r="A3" s="433" t="s">
        <v>850</v>
      </c>
      <c r="B3" s="433" t="s">
        <v>851</v>
      </c>
      <c r="C3" s="433" t="s">
        <v>852</v>
      </c>
    </row>
    <row r="4" spans="1:4" ht="44" thickBot="1">
      <c r="A4" s="426">
        <v>45047</v>
      </c>
      <c r="B4" s="427" t="s">
        <v>853</v>
      </c>
      <c r="C4" s="424" t="s">
        <v>854</v>
      </c>
      <c r="D4" s="533" t="s">
        <v>855</v>
      </c>
    </row>
    <row r="5" spans="1:4" ht="29.5" thickBot="1">
      <c r="A5" s="426">
        <v>45047</v>
      </c>
      <c r="B5" s="428" t="s">
        <v>856</v>
      </c>
      <c r="C5" s="429" t="s">
        <v>857</v>
      </c>
      <c r="D5" s="533" t="s">
        <v>855</v>
      </c>
    </row>
    <row r="6" spans="1:4" ht="44" thickBot="1">
      <c r="A6" s="426">
        <v>45047</v>
      </c>
      <c r="B6" s="429" t="s">
        <v>858</v>
      </c>
      <c r="C6" s="428" t="s">
        <v>859</v>
      </c>
      <c r="D6" s="533" t="s">
        <v>855</v>
      </c>
    </row>
    <row r="7" spans="1:4" ht="15" thickBot="1">
      <c r="D7" s="533"/>
    </row>
    <row r="8" spans="1:4" ht="58.5" thickBot="1">
      <c r="A8" s="430">
        <v>45078</v>
      </c>
      <c r="B8" s="428" t="s">
        <v>860</v>
      </c>
      <c r="C8" s="429" t="s">
        <v>861</v>
      </c>
      <c r="D8" s="533" t="s">
        <v>862</v>
      </c>
    </row>
    <row r="9" spans="1:4" ht="15" thickBot="1">
      <c r="D9" s="533"/>
    </row>
    <row r="10" spans="1:4" ht="29.5" thickBot="1">
      <c r="A10" s="430">
        <v>45139</v>
      </c>
      <c r="B10" s="428" t="s">
        <v>863</v>
      </c>
      <c r="C10" s="429" t="s">
        <v>864</v>
      </c>
      <c r="D10" s="533" t="s">
        <v>855</v>
      </c>
    </row>
    <row r="11" spans="1:4" ht="15" thickBot="1">
      <c r="D11" s="533"/>
    </row>
    <row r="12" spans="1:4" ht="15" thickBot="1">
      <c r="A12" s="518">
        <v>45170</v>
      </c>
      <c r="B12" s="517" t="s">
        <v>865</v>
      </c>
      <c r="C12" s="516" t="s">
        <v>866</v>
      </c>
    </row>
    <row r="13" spans="1:4" s="16" customFormat="1" ht="29.5" thickBot="1">
      <c r="A13" s="426">
        <v>45170</v>
      </c>
      <c r="B13" s="425" t="s">
        <v>867</v>
      </c>
      <c r="C13" s="428" t="s">
        <v>868</v>
      </c>
    </row>
    <row r="14" spans="1:4" ht="15" thickBot="1"/>
    <row r="15" spans="1:4" ht="15" thickBot="1">
      <c r="A15" s="426">
        <v>45200</v>
      </c>
      <c r="B15" s="517" t="s">
        <v>571</v>
      </c>
      <c r="C15" s="517" t="s">
        <v>869</v>
      </c>
    </row>
    <row r="16" spans="1:4" ht="15" thickBot="1"/>
    <row r="17" spans="1:3" ht="15" thickBot="1">
      <c r="A17" s="426">
        <v>45413</v>
      </c>
      <c r="B17" s="428" t="s">
        <v>863</v>
      </c>
      <c r="C17" s="517" t="s">
        <v>870</v>
      </c>
    </row>
    <row r="18" spans="1:3" ht="15" thickBot="1"/>
    <row r="19" spans="1:3" ht="44" thickBot="1">
      <c r="A19" s="426">
        <v>45505</v>
      </c>
      <c r="B19" s="428" t="s">
        <v>871</v>
      </c>
      <c r="C19" s="425" t="s">
        <v>872</v>
      </c>
    </row>
    <row r="20" spans="1:3" ht="15" thickBot="1"/>
    <row r="21" spans="1:3" ht="44" thickBot="1">
      <c r="A21" s="426">
        <v>45536</v>
      </c>
      <c r="B21" s="428" t="s">
        <v>873</v>
      </c>
      <c r="C21" s="428" t="s">
        <v>874</v>
      </c>
    </row>
    <row r="22" spans="1:3" ht="15" thickBot="1"/>
    <row r="23" spans="1:3" ht="29.5" thickBot="1">
      <c r="A23" s="426">
        <v>45658</v>
      </c>
      <c r="B23" s="428" t="s">
        <v>875</v>
      </c>
      <c r="C23" s="428" t="s">
        <v>876</v>
      </c>
    </row>
    <row r="24" spans="1:3" ht="15" thickBot="1"/>
    <row r="25" spans="1:3" ht="29.5" thickBot="1">
      <c r="A25" s="426">
        <v>45717</v>
      </c>
      <c r="B25" s="428" t="s">
        <v>875</v>
      </c>
      <c r="C25" s="428" t="s">
        <v>877</v>
      </c>
    </row>
    <row r="26" spans="1:3" ht="15" thickBot="1"/>
    <row r="27" spans="1:3" ht="15" thickBot="1">
      <c r="A27" s="426">
        <v>45748</v>
      </c>
      <c r="B27" s="428" t="s">
        <v>878</v>
      </c>
      <c r="C27" s="428" t="s">
        <v>879</v>
      </c>
    </row>
    <row r="28" spans="1:3" ht="15" thickBot="1"/>
    <row r="29" spans="1:3" ht="15" thickBot="1">
      <c r="A29" s="426">
        <v>45839</v>
      </c>
      <c r="B29" s="428" t="s">
        <v>878</v>
      </c>
      <c r="C29" s="428" t="s">
        <v>919</v>
      </c>
    </row>
  </sheetData>
  <sheetProtection algorithmName="SHA-512" hashValue="XPVRQkMHM54jwlqq6xf6b4fC0T05F96zWv0CgZmicOHzv3tY7snXoVAi48pRm2JzQHfUYoIc7KOseVDR2BFFhA==" saltValue="JX4B77SLIigEbEUgEbTpVA==" spinCount="100000" sheet="1" objects="1" scenarios="1"/>
  <mergeCells count="1">
    <mergeCell ref="A1: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B21272976436A40A75201E057D5F287" ma:contentTypeVersion="19" ma:contentTypeDescription="Crear nuevo documento." ma:contentTypeScope="" ma:versionID="f7bf2cd8b7042e6cf8c0b469e1e50eaa">
  <xsd:schema xmlns:xsd="http://www.w3.org/2001/XMLSchema" xmlns:xs="http://www.w3.org/2001/XMLSchema" xmlns:p="http://schemas.microsoft.com/office/2006/metadata/properties" xmlns:ns2="6d3c9c2f-5e9a-4393-a1fe-83f1dbadb663" xmlns:ns3="822469bc-35ca-4ded-89e3-9b8d582fc2a7" targetNamespace="http://schemas.microsoft.com/office/2006/metadata/properties" ma:root="true" ma:fieldsID="5c444a0ac6f1e7f597f1c6f38680915e" ns2:_="" ns3:_="">
    <xsd:import namespace="6d3c9c2f-5e9a-4393-a1fe-83f1dbadb663"/>
    <xsd:import namespace="822469bc-35ca-4ded-89e3-9b8d582fc2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3c9c2f-5e9a-4393-a1fe-83f1dbadb6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2469bc-35ca-4ded-89e3-9b8d582fc2a7"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253173e-98e0-4f38-be2d-fe21345788d2}" ma:internalName="TaxCatchAll" ma:showField="CatchAllData" ma:web="822469bc-35ca-4ded-89e3-9b8d582fc2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2469bc-35ca-4ded-89e3-9b8d582fc2a7" xsi:nil="true"/>
    <lcf76f155ced4ddcb4097134ff3c332f xmlns="6d3c9c2f-5e9a-4393-a1fe-83f1dbadb6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24F610-F93B-40DA-91AA-189ADD2B3E92}">
  <ds:schemaRefs>
    <ds:schemaRef ds:uri="http://schemas.microsoft.com/sharepoint/v3/contenttype/forms"/>
  </ds:schemaRefs>
</ds:datastoreItem>
</file>

<file path=customXml/itemProps2.xml><?xml version="1.0" encoding="utf-8"?>
<ds:datastoreItem xmlns:ds="http://schemas.openxmlformats.org/officeDocument/2006/customXml" ds:itemID="{83001930-3622-4CBA-BD0C-7CEB8F7E2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3c9c2f-5e9a-4393-a1fe-83f1dbadb663"/>
    <ds:schemaRef ds:uri="822469bc-35ca-4ded-89e3-9b8d582fc2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E9BEA-24E9-49EE-9A39-765D2F7C6C63}">
  <ds:schemaRefs>
    <ds:schemaRef ds:uri="http://purl.org/dc/dcmitype/"/>
    <ds:schemaRef ds:uri="http://schemas.microsoft.com/office/2006/documentManagement/types"/>
    <ds:schemaRef ds:uri="http://purl.org/dc/terms/"/>
    <ds:schemaRef ds:uri="6d3c9c2f-5e9a-4393-a1fe-83f1dbadb663"/>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22469bc-35ca-4ded-89e3-9b8d582fc2a7"/>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INDICE INFORME FINANCIERO</vt:lpstr>
      <vt:lpstr>FICHA TÉCNICA</vt:lpstr>
      <vt:lpstr>RESUMEN INFORME FINDETER</vt:lpstr>
      <vt:lpstr>DESEMBOLSOS</vt:lpstr>
      <vt:lpstr>SALDOS POR CDP</vt:lpstr>
      <vt:lpstr>E.F. CONTRATACIÓN DERIVADA</vt:lpstr>
      <vt:lpstr>SALDO FIC</vt:lpstr>
      <vt:lpstr>PAGOS ASISTENCIA TÉCNICA</vt:lpstr>
      <vt:lpstr>RENDIMIENTOS FINANCIEROS</vt:lpstr>
      <vt:lpstr>RESUMEN PRESUPUESTAL</vt:lpstr>
      <vt:lpstr>FLUJO DE CAJA</vt:lpstr>
      <vt:lpstr>INFORME GMF</vt:lpstr>
      <vt:lpstr>SALDO CTA DE AHO</vt:lpstr>
      <vt:lpstr>CONTROL RETENCIONES</vt:lpstr>
      <vt:lpstr>ASPECTOS RELEVANTES FINANCIEROS</vt:lpstr>
      <vt:lpstr>'FLUJO DE CAJA'!Área_de_impresión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ANGELICA DIAZ DIAZ</dc:creator>
  <cp:keywords/>
  <dc:description/>
  <cp:lastModifiedBy>NORMA CONSTANZA MURILLO ROJAS</cp:lastModifiedBy>
  <cp:revision/>
  <dcterms:created xsi:type="dcterms:W3CDTF">2022-10-26T16:13:28Z</dcterms:created>
  <dcterms:modified xsi:type="dcterms:W3CDTF">2025-08-21T01:34:00Z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0x010100CB21272976436A40A75201E057D5F287</vt:lpwstr>
  </property>
  <property fmtid="{D5CDD505-2E9C-101B-9397-08002B2CF9AE}" pid="3" name="MediaServiceImageTags">
    <vt:lpwstr/>
  </property>
</Properties>
</file>